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ТСН-2001'!$A$1:$K$153</definedName>
  </definedNames>
  <calcPr calcId="145621"/>
</workbook>
</file>

<file path=xl/calcChain.xml><?xml version="1.0" encoding="utf-8"?>
<calcChain xmlns="http://schemas.openxmlformats.org/spreadsheetml/2006/main">
  <c r="H151" i="5" l="1"/>
  <c r="H148" i="5"/>
  <c r="C151" i="5"/>
  <c r="C148" i="5"/>
  <c r="J145" i="5"/>
  <c r="C145" i="5"/>
  <c r="J144" i="5"/>
  <c r="C144" i="5"/>
  <c r="J143" i="5"/>
  <c r="C143" i="5"/>
  <c r="J22" i="5"/>
  <c r="J19" i="5"/>
  <c r="J18" i="5"/>
  <c r="J17" i="5"/>
  <c r="J16" i="5"/>
  <c r="J15" i="5"/>
  <c r="J14" i="5"/>
  <c r="I22" i="5"/>
  <c r="H142" i="5"/>
  <c r="J142" i="5"/>
  <c r="H141" i="5"/>
  <c r="J141" i="5"/>
  <c r="AL140" i="5"/>
  <c r="A140" i="5"/>
  <c r="H138" i="5"/>
  <c r="J138" i="5"/>
  <c r="H137" i="5"/>
  <c r="J137" i="5"/>
  <c r="A136" i="5"/>
  <c r="H134" i="5"/>
  <c r="J134" i="5"/>
  <c r="H133" i="5"/>
  <c r="J133" i="5"/>
  <c r="A132" i="5"/>
  <c r="AA129" i="5"/>
  <c r="Z129" i="5"/>
  <c r="X129" i="5"/>
  <c r="P129" i="5"/>
  <c r="J129" i="5"/>
  <c r="K128" i="5"/>
  <c r="J128" i="5"/>
  <c r="I128" i="5"/>
  <c r="O129" i="5" s="1"/>
  <c r="H128" i="5"/>
  <c r="G128" i="5"/>
  <c r="F128" i="5"/>
  <c r="V128" i="5"/>
  <c r="T128" i="5"/>
  <c r="R128" i="5"/>
  <c r="U128" i="5"/>
  <c r="S128" i="5"/>
  <c r="Q128" i="5"/>
  <c r="E128" i="5"/>
  <c r="D128" i="5"/>
  <c r="B128" i="5"/>
  <c r="AA126" i="5"/>
  <c r="Z126" i="5"/>
  <c r="Y126" i="5"/>
  <c r="H126" i="5"/>
  <c r="P126" i="5"/>
  <c r="J126" i="5"/>
  <c r="K125" i="5"/>
  <c r="J125" i="5"/>
  <c r="I125" i="5"/>
  <c r="X126" i="5" s="1"/>
  <c r="H125" i="5"/>
  <c r="G125" i="5"/>
  <c r="F125" i="5"/>
  <c r="V125" i="5"/>
  <c r="T125" i="5"/>
  <c r="R125" i="5"/>
  <c r="U125" i="5"/>
  <c r="S125" i="5"/>
  <c r="Q125" i="5"/>
  <c r="E125" i="5"/>
  <c r="D125" i="5"/>
  <c r="B125" i="5"/>
  <c r="AA123" i="5"/>
  <c r="Z123" i="5"/>
  <c r="Y123" i="5"/>
  <c r="X123" i="5"/>
  <c r="H123" i="5"/>
  <c r="P123" i="5"/>
  <c r="J132" i="5" s="1"/>
  <c r="K122" i="5"/>
  <c r="J123" i="5" s="1"/>
  <c r="J122" i="5"/>
  <c r="I122" i="5"/>
  <c r="O123" i="5" s="1"/>
  <c r="H122" i="5"/>
  <c r="G122" i="5"/>
  <c r="F122" i="5"/>
  <c r="V122" i="5"/>
  <c r="T122" i="5"/>
  <c r="R122" i="5"/>
  <c r="U122" i="5"/>
  <c r="S122" i="5"/>
  <c r="Q122" i="5"/>
  <c r="E122" i="5"/>
  <c r="D122" i="5"/>
  <c r="B122" i="5"/>
  <c r="A121" i="5"/>
  <c r="H119" i="5"/>
  <c r="J119" i="5"/>
  <c r="H118" i="5"/>
  <c r="J118" i="5"/>
  <c r="A117" i="5"/>
  <c r="AA114" i="5"/>
  <c r="Z114" i="5"/>
  <c r="Y114" i="5"/>
  <c r="X114" i="5"/>
  <c r="H114" i="5"/>
  <c r="P114" i="5"/>
  <c r="J114" i="5"/>
  <c r="K113" i="5"/>
  <c r="J113" i="5"/>
  <c r="I113" i="5"/>
  <c r="O114" i="5" s="1"/>
  <c r="H113" i="5"/>
  <c r="G113" i="5"/>
  <c r="F113" i="5"/>
  <c r="V113" i="5"/>
  <c r="T113" i="5"/>
  <c r="R113" i="5"/>
  <c r="U113" i="5"/>
  <c r="S113" i="5"/>
  <c r="Q113" i="5"/>
  <c r="E113" i="5"/>
  <c r="D113" i="5"/>
  <c r="B113" i="5"/>
  <c r="AA111" i="5"/>
  <c r="Z111" i="5"/>
  <c r="Y111" i="5"/>
  <c r="X111" i="5"/>
  <c r="H111" i="5"/>
  <c r="K110" i="5"/>
  <c r="P111" i="5" s="1"/>
  <c r="J110" i="5"/>
  <c r="I110" i="5"/>
  <c r="O111" i="5" s="1"/>
  <c r="H110" i="5"/>
  <c r="G110" i="5"/>
  <c r="F110" i="5"/>
  <c r="V110" i="5"/>
  <c r="T110" i="5"/>
  <c r="R110" i="5"/>
  <c r="U110" i="5"/>
  <c r="S110" i="5"/>
  <c r="Q110" i="5"/>
  <c r="E110" i="5"/>
  <c r="D110" i="5"/>
  <c r="B110" i="5"/>
  <c r="AA108" i="5"/>
  <c r="Z108" i="5"/>
  <c r="Y108" i="5"/>
  <c r="X108" i="5"/>
  <c r="J108" i="5"/>
  <c r="K107" i="5"/>
  <c r="P108" i="5" s="1"/>
  <c r="J107" i="5"/>
  <c r="I107" i="5"/>
  <c r="O108" i="5" s="1"/>
  <c r="H107" i="5"/>
  <c r="G107" i="5"/>
  <c r="F107" i="5"/>
  <c r="V107" i="5"/>
  <c r="T107" i="5"/>
  <c r="R107" i="5"/>
  <c r="U107" i="5"/>
  <c r="S107" i="5"/>
  <c r="Q107" i="5"/>
  <c r="E107" i="5"/>
  <c r="D107" i="5"/>
  <c r="B107" i="5"/>
  <c r="AA105" i="5"/>
  <c r="Y105" i="5"/>
  <c r="X105" i="5"/>
  <c r="K104" i="5"/>
  <c r="P105" i="5" s="1"/>
  <c r="J117" i="5" s="1"/>
  <c r="J104" i="5"/>
  <c r="I104" i="5"/>
  <c r="H105" i="5" s="1"/>
  <c r="H104" i="5"/>
  <c r="G104" i="5"/>
  <c r="F104" i="5"/>
  <c r="V104" i="5"/>
  <c r="T104" i="5"/>
  <c r="R104" i="5"/>
  <c r="U104" i="5"/>
  <c r="S104" i="5"/>
  <c r="Q104" i="5"/>
  <c r="E104" i="5"/>
  <c r="D104" i="5"/>
  <c r="B104" i="5"/>
  <c r="A103" i="5"/>
  <c r="H101" i="5"/>
  <c r="J101" i="5"/>
  <c r="H100" i="5"/>
  <c r="J100" i="5"/>
  <c r="A99" i="5"/>
  <c r="Z96" i="5"/>
  <c r="Y96" i="5"/>
  <c r="X96" i="5"/>
  <c r="I95" i="5"/>
  <c r="AB95" i="5" s="1"/>
  <c r="H95" i="5"/>
  <c r="G95" i="5"/>
  <c r="E95" i="5"/>
  <c r="K94" i="5"/>
  <c r="J94" i="5"/>
  <c r="I94" i="5"/>
  <c r="E94" i="5"/>
  <c r="J93" i="5"/>
  <c r="E93" i="5"/>
  <c r="K92" i="5"/>
  <c r="J92" i="5"/>
  <c r="I92" i="5"/>
  <c r="O96" i="5" s="1"/>
  <c r="H92" i="5"/>
  <c r="G92" i="5"/>
  <c r="F92" i="5"/>
  <c r="V91" i="5"/>
  <c r="T91" i="5"/>
  <c r="R91" i="5"/>
  <c r="K93" i="5" s="1"/>
  <c r="U91" i="5"/>
  <c r="S91" i="5"/>
  <c r="Q91" i="5"/>
  <c r="I93" i="5" s="1"/>
  <c r="E91" i="5"/>
  <c r="D91" i="5"/>
  <c r="Z89" i="5"/>
  <c r="Y89" i="5"/>
  <c r="X89" i="5"/>
  <c r="I88" i="5"/>
  <c r="AB88" i="5" s="1"/>
  <c r="H88" i="5"/>
  <c r="G88" i="5"/>
  <c r="E88" i="5"/>
  <c r="K87" i="5"/>
  <c r="J87" i="5"/>
  <c r="I87" i="5"/>
  <c r="E87" i="5"/>
  <c r="J86" i="5"/>
  <c r="E86" i="5"/>
  <c r="K85" i="5"/>
  <c r="J85" i="5"/>
  <c r="I85" i="5"/>
  <c r="H85" i="5"/>
  <c r="G85" i="5"/>
  <c r="F85" i="5"/>
  <c r="V84" i="5"/>
  <c r="T84" i="5"/>
  <c r="R84" i="5"/>
  <c r="K86" i="5" s="1"/>
  <c r="U84" i="5"/>
  <c r="S84" i="5"/>
  <c r="Q84" i="5"/>
  <c r="I86" i="5" s="1"/>
  <c r="E84" i="5"/>
  <c r="D84" i="5"/>
  <c r="A83" i="5"/>
  <c r="H81" i="5"/>
  <c r="J81" i="5"/>
  <c r="H80" i="5"/>
  <c r="J80" i="5"/>
  <c r="A79" i="5"/>
  <c r="AA76" i="5"/>
  <c r="Z76" i="5"/>
  <c r="X76" i="5"/>
  <c r="I75" i="5"/>
  <c r="AB75" i="5" s="1"/>
  <c r="H75" i="5"/>
  <c r="G75" i="5"/>
  <c r="E75" i="5"/>
  <c r="K74" i="5"/>
  <c r="J74" i="5"/>
  <c r="E74" i="5"/>
  <c r="J73" i="5"/>
  <c r="I73" i="5"/>
  <c r="E73" i="5"/>
  <c r="J72" i="5"/>
  <c r="I72" i="5"/>
  <c r="E72" i="5"/>
  <c r="K71" i="5"/>
  <c r="J71" i="5"/>
  <c r="I71" i="5"/>
  <c r="H71" i="5"/>
  <c r="G71" i="5"/>
  <c r="F71" i="5"/>
  <c r="K70" i="5"/>
  <c r="J70" i="5"/>
  <c r="I70" i="5"/>
  <c r="W70" i="5" s="1"/>
  <c r="H70" i="5"/>
  <c r="G70" i="5"/>
  <c r="F70" i="5"/>
  <c r="K69" i="5"/>
  <c r="J69" i="5"/>
  <c r="I69" i="5"/>
  <c r="H69" i="5"/>
  <c r="G69" i="5"/>
  <c r="F69" i="5"/>
  <c r="K68" i="5"/>
  <c r="J68" i="5"/>
  <c r="I68" i="5"/>
  <c r="H68" i="5"/>
  <c r="G68" i="5"/>
  <c r="F68" i="5"/>
  <c r="C67" i="5"/>
  <c r="V66" i="5"/>
  <c r="T66" i="5"/>
  <c r="K73" i="5" s="1"/>
  <c r="R66" i="5"/>
  <c r="K72" i="5" s="1"/>
  <c r="U66" i="5"/>
  <c r="I74" i="5" s="1"/>
  <c r="S66" i="5"/>
  <c r="Q66" i="5"/>
  <c r="E66" i="5"/>
  <c r="D66" i="5"/>
  <c r="B66" i="5"/>
  <c r="AA64" i="5"/>
  <c r="Z64" i="5"/>
  <c r="X64" i="5"/>
  <c r="I63" i="5"/>
  <c r="AB63" i="5" s="1"/>
  <c r="H63" i="5"/>
  <c r="G63" i="5"/>
  <c r="E63" i="5"/>
  <c r="J62" i="5"/>
  <c r="I62" i="5"/>
  <c r="E62" i="5"/>
  <c r="J61" i="5"/>
  <c r="E61" i="5"/>
  <c r="J60" i="5"/>
  <c r="E60" i="5"/>
  <c r="K59" i="5"/>
  <c r="J59" i="5"/>
  <c r="I59" i="5"/>
  <c r="H59" i="5"/>
  <c r="G59" i="5"/>
  <c r="F59" i="5"/>
  <c r="K58" i="5"/>
  <c r="J58" i="5"/>
  <c r="I58" i="5"/>
  <c r="W58" i="5" s="1"/>
  <c r="H58" i="5"/>
  <c r="G58" i="5"/>
  <c r="F58" i="5"/>
  <c r="K57" i="5"/>
  <c r="J57" i="5"/>
  <c r="I57" i="5"/>
  <c r="O64" i="5" s="1"/>
  <c r="H57" i="5"/>
  <c r="G57" i="5"/>
  <c r="F57" i="5"/>
  <c r="K56" i="5"/>
  <c r="J56" i="5"/>
  <c r="W56" i="5"/>
  <c r="I56" i="5"/>
  <c r="Y64" i="5" s="1"/>
  <c r="H56" i="5"/>
  <c r="G56" i="5"/>
  <c r="F56" i="5"/>
  <c r="C55" i="5"/>
  <c r="V54" i="5"/>
  <c r="K62" i="5" s="1"/>
  <c r="T54" i="5"/>
  <c r="K61" i="5" s="1"/>
  <c r="R54" i="5"/>
  <c r="K60" i="5" s="1"/>
  <c r="U54" i="5"/>
  <c r="S54" i="5"/>
  <c r="I61" i="5" s="1"/>
  <c r="Q54" i="5"/>
  <c r="I60" i="5" s="1"/>
  <c r="E54" i="5"/>
  <c r="D54" i="5"/>
  <c r="B54" i="5"/>
  <c r="AA52" i="5"/>
  <c r="Z52" i="5"/>
  <c r="X52" i="5"/>
  <c r="I51" i="5"/>
  <c r="AB51" i="5" s="1"/>
  <c r="H51" i="5"/>
  <c r="G51" i="5"/>
  <c r="E51" i="5"/>
  <c r="J50" i="5"/>
  <c r="I50" i="5"/>
  <c r="E50" i="5"/>
  <c r="K49" i="5"/>
  <c r="J49" i="5"/>
  <c r="E49" i="5"/>
  <c r="J48" i="5"/>
  <c r="I48" i="5"/>
  <c r="E48" i="5"/>
  <c r="K47" i="5"/>
  <c r="J47" i="5"/>
  <c r="I47" i="5"/>
  <c r="H47" i="5"/>
  <c r="G47" i="5"/>
  <c r="F47" i="5"/>
  <c r="K46" i="5"/>
  <c r="J46" i="5"/>
  <c r="W46" i="5"/>
  <c r="I46" i="5"/>
  <c r="H46" i="5"/>
  <c r="G46" i="5"/>
  <c r="F46" i="5"/>
  <c r="K45" i="5"/>
  <c r="J45" i="5"/>
  <c r="I45" i="5"/>
  <c r="H45" i="5"/>
  <c r="G45" i="5"/>
  <c r="F45" i="5"/>
  <c r="K44" i="5"/>
  <c r="J44" i="5"/>
  <c r="I44" i="5"/>
  <c r="H44" i="5"/>
  <c r="G44" i="5"/>
  <c r="F44" i="5"/>
  <c r="V43" i="5"/>
  <c r="K50" i="5" s="1"/>
  <c r="T43" i="5"/>
  <c r="R43" i="5"/>
  <c r="K48" i="5" s="1"/>
  <c r="U43" i="5"/>
  <c r="S43" i="5"/>
  <c r="I49" i="5" s="1"/>
  <c r="Q43" i="5"/>
  <c r="E43" i="5"/>
  <c r="D43" i="5"/>
  <c r="B43" i="5"/>
  <c r="AA41" i="5"/>
  <c r="Z41" i="5"/>
  <c r="X41" i="5"/>
  <c r="I15" i="5" s="1"/>
  <c r="I40" i="5"/>
  <c r="AB40" i="5" s="1"/>
  <c r="H40" i="5"/>
  <c r="G40" i="5"/>
  <c r="E40" i="5"/>
  <c r="J39" i="5"/>
  <c r="I39" i="5"/>
  <c r="E39" i="5"/>
  <c r="K38" i="5"/>
  <c r="J38" i="5"/>
  <c r="E38" i="5"/>
  <c r="J37" i="5"/>
  <c r="I37" i="5"/>
  <c r="E37" i="5"/>
  <c r="K36" i="5"/>
  <c r="J36" i="5"/>
  <c r="I36" i="5"/>
  <c r="H36" i="5"/>
  <c r="G36" i="5"/>
  <c r="F36" i="5"/>
  <c r="K35" i="5"/>
  <c r="J35" i="5"/>
  <c r="W35" i="5"/>
  <c r="I35" i="5"/>
  <c r="H35" i="5"/>
  <c r="G35" i="5"/>
  <c r="F35" i="5"/>
  <c r="K34" i="5"/>
  <c r="J34" i="5"/>
  <c r="I34" i="5"/>
  <c r="H34" i="5"/>
  <c r="G34" i="5"/>
  <c r="F34" i="5"/>
  <c r="K33" i="5"/>
  <c r="J33" i="5"/>
  <c r="I33" i="5"/>
  <c r="H33" i="5"/>
  <c r="G33" i="5"/>
  <c r="F33" i="5"/>
  <c r="V32" i="5"/>
  <c r="K39" i="5" s="1"/>
  <c r="T32" i="5"/>
  <c r="R32" i="5"/>
  <c r="K37" i="5" s="1"/>
  <c r="U32" i="5"/>
  <c r="S32" i="5"/>
  <c r="I38" i="5" s="1"/>
  <c r="Q32" i="5"/>
  <c r="E32" i="5"/>
  <c r="D32" i="5"/>
  <c r="B32" i="5"/>
  <c r="A31" i="5"/>
  <c r="A29" i="5"/>
  <c r="A11" i="5"/>
  <c r="A1" i="5"/>
  <c r="I20" i="5" l="1"/>
  <c r="P52" i="5"/>
  <c r="P64" i="5"/>
  <c r="J96" i="5"/>
  <c r="Y76" i="5"/>
  <c r="O89" i="5"/>
  <c r="H99" i="5" s="1"/>
  <c r="Y41" i="5"/>
  <c r="I17" i="5"/>
  <c r="P41" i="5"/>
  <c r="Y52" i="5"/>
  <c r="J64" i="5"/>
  <c r="P76" i="5"/>
  <c r="J89" i="5"/>
  <c r="H41" i="5"/>
  <c r="H52" i="5"/>
  <c r="J76" i="5"/>
  <c r="O105" i="5"/>
  <c r="H117" i="5" s="1"/>
  <c r="W33" i="5"/>
  <c r="O41" i="5"/>
  <c r="W44" i="5"/>
  <c r="O52" i="5"/>
  <c r="H64" i="5"/>
  <c r="J111" i="5"/>
  <c r="H129" i="5"/>
  <c r="W68" i="5"/>
  <c r="O76" i="5"/>
  <c r="P89" i="5"/>
  <c r="J99" i="5" s="1"/>
  <c r="AA89" i="5"/>
  <c r="I18" i="5" s="1"/>
  <c r="P96" i="5"/>
  <c r="AA96" i="5"/>
  <c r="J105" i="5"/>
  <c r="Z105" i="5"/>
  <c r="O126" i="5"/>
  <c r="H132" i="5" s="1"/>
  <c r="H76" i="5"/>
  <c r="J41" i="5"/>
  <c r="J52" i="5"/>
  <c r="W85" i="5"/>
  <c r="H89" i="5"/>
  <c r="W92" i="5"/>
  <c r="H96" i="5"/>
  <c r="H108" i="5"/>
  <c r="Y129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AC28" i="1"/>
  <c r="P28" i="1" s="1"/>
  <c r="AE28" i="1"/>
  <c r="CS28" i="1" s="1"/>
  <c r="AF28" i="1"/>
  <c r="CT28" i="1" s="1"/>
  <c r="AG28" i="1"/>
  <c r="CU28" i="1" s="1"/>
  <c r="T28" i="1" s="1"/>
  <c r="AH28" i="1"/>
  <c r="AI28" i="1"/>
  <c r="AJ28" i="1"/>
  <c r="CQ28" i="1"/>
  <c r="CR28" i="1"/>
  <c r="CV28" i="1"/>
  <c r="U28" i="1" s="1"/>
  <c r="CW28" i="1"/>
  <c r="V28" i="1" s="1"/>
  <c r="CX28" i="1"/>
  <c r="W28" i="1" s="1"/>
  <c r="FR28" i="1"/>
  <c r="GL28" i="1"/>
  <c r="GN28" i="1"/>
  <c r="GP28" i="1"/>
  <c r="GV28" i="1"/>
  <c r="GX28" i="1"/>
  <c r="HC28" i="1"/>
  <c r="C29" i="1"/>
  <c r="D29" i="1"/>
  <c r="P29" i="1"/>
  <c r="S29" i="1"/>
  <c r="AC29" i="1"/>
  <c r="AE29" i="1"/>
  <c r="AD29" i="1" s="1"/>
  <c r="AB29" i="1" s="1"/>
  <c r="AF29" i="1"/>
  <c r="CT29" i="1" s="1"/>
  <c r="AG29" i="1"/>
  <c r="CU29" i="1" s="1"/>
  <c r="T29" i="1" s="1"/>
  <c r="AH29" i="1"/>
  <c r="CV29" i="1" s="1"/>
  <c r="U29" i="1" s="1"/>
  <c r="AI29" i="1"/>
  <c r="AJ29" i="1"/>
  <c r="CQ29" i="1"/>
  <c r="CR29" i="1"/>
  <c r="CS29" i="1"/>
  <c r="CW29" i="1"/>
  <c r="V29" i="1" s="1"/>
  <c r="CX29" i="1"/>
  <c r="W29" i="1" s="1"/>
  <c r="FR29" i="1"/>
  <c r="GL29" i="1"/>
  <c r="GN29" i="1"/>
  <c r="GP29" i="1"/>
  <c r="GV29" i="1"/>
  <c r="HC29" i="1"/>
  <c r="GX29" i="1" s="1"/>
  <c r="C30" i="1"/>
  <c r="D30" i="1"/>
  <c r="R30" i="1"/>
  <c r="AC30" i="1"/>
  <c r="AE30" i="1"/>
  <c r="CS30" i="1" s="1"/>
  <c r="AF30" i="1"/>
  <c r="AG30" i="1"/>
  <c r="CU30" i="1" s="1"/>
  <c r="T30" i="1" s="1"/>
  <c r="AH30" i="1"/>
  <c r="AI30" i="1"/>
  <c r="AJ30" i="1"/>
  <c r="CQ30" i="1"/>
  <c r="CR30" i="1"/>
  <c r="CV30" i="1"/>
  <c r="U30" i="1" s="1"/>
  <c r="CW30" i="1"/>
  <c r="V30" i="1" s="1"/>
  <c r="CX30" i="1"/>
  <c r="W30" i="1" s="1"/>
  <c r="FR30" i="1"/>
  <c r="GL30" i="1"/>
  <c r="GN30" i="1"/>
  <c r="GP30" i="1"/>
  <c r="GV30" i="1"/>
  <c r="HC30" i="1"/>
  <c r="GX30" i="1" s="1"/>
  <c r="C31" i="1"/>
  <c r="D31" i="1"/>
  <c r="R31" i="1"/>
  <c r="AC31" i="1"/>
  <c r="AE31" i="1"/>
  <c r="CS31" i="1" s="1"/>
  <c r="AF31" i="1"/>
  <c r="AG31" i="1"/>
  <c r="CU31" i="1" s="1"/>
  <c r="T31" i="1" s="1"/>
  <c r="AH31" i="1"/>
  <c r="AI31" i="1"/>
  <c r="AJ31" i="1"/>
  <c r="CQ31" i="1"/>
  <c r="CR31" i="1"/>
  <c r="CV31" i="1"/>
  <c r="U31" i="1" s="1"/>
  <c r="CW31" i="1"/>
  <c r="V31" i="1" s="1"/>
  <c r="CX31" i="1"/>
  <c r="W31" i="1" s="1"/>
  <c r="FR31" i="1"/>
  <c r="GL31" i="1"/>
  <c r="GN31" i="1"/>
  <c r="GP31" i="1"/>
  <c r="GV31" i="1"/>
  <c r="GX31" i="1"/>
  <c r="HC31" i="1"/>
  <c r="C32" i="1"/>
  <c r="D32" i="1"/>
  <c r="P32" i="1"/>
  <c r="Q32" i="1"/>
  <c r="CP32" i="1" s="1"/>
  <c r="O32" i="1" s="1"/>
  <c r="AC32" i="1"/>
  <c r="AE32" i="1"/>
  <c r="AF32" i="1"/>
  <c r="S32" i="1" s="1"/>
  <c r="AG32" i="1"/>
  <c r="AH32" i="1"/>
  <c r="AI32" i="1"/>
  <c r="AJ32" i="1"/>
  <c r="CX32" i="1" s="1"/>
  <c r="W32" i="1" s="1"/>
  <c r="CQ32" i="1"/>
  <c r="CU32" i="1"/>
  <c r="T32" i="1" s="1"/>
  <c r="CV32" i="1"/>
  <c r="U32" i="1" s="1"/>
  <c r="CW32" i="1"/>
  <c r="V32" i="1" s="1"/>
  <c r="FR32" i="1"/>
  <c r="GL32" i="1"/>
  <c r="GN32" i="1"/>
  <c r="GP32" i="1"/>
  <c r="GV32" i="1"/>
  <c r="GX32" i="1"/>
  <c r="HC32" i="1"/>
  <c r="C33" i="1"/>
  <c r="D33" i="1"/>
  <c r="P33" i="1"/>
  <c r="Q33" i="1"/>
  <c r="AC33" i="1"/>
  <c r="AE33" i="1"/>
  <c r="AF33" i="1"/>
  <c r="AG33" i="1"/>
  <c r="AH33" i="1"/>
  <c r="AI33" i="1"/>
  <c r="AJ33" i="1"/>
  <c r="CX33" i="1" s="1"/>
  <c r="W33" i="1" s="1"/>
  <c r="CQ33" i="1"/>
  <c r="CU33" i="1"/>
  <c r="T33" i="1" s="1"/>
  <c r="CV33" i="1"/>
  <c r="U33" i="1" s="1"/>
  <c r="CW33" i="1"/>
  <c r="V33" i="1" s="1"/>
  <c r="FR33" i="1"/>
  <c r="GL33" i="1"/>
  <c r="GN33" i="1"/>
  <c r="GP33" i="1"/>
  <c r="GV33" i="1"/>
  <c r="HC33" i="1" s="1"/>
  <c r="GX33" i="1"/>
  <c r="C34" i="1"/>
  <c r="D34" i="1"/>
  <c r="P34" i="1"/>
  <c r="Q34" i="1"/>
  <c r="V34" i="1"/>
  <c r="W34" i="1"/>
  <c r="AC34" i="1"/>
  <c r="CQ34" i="1" s="1"/>
  <c r="AD34" i="1"/>
  <c r="AE34" i="1"/>
  <c r="AF34" i="1"/>
  <c r="S34" i="1" s="1"/>
  <c r="AG34" i="1"/>
  <c r="AH34" i="1"/>
  <c r="AI34" i="1"/>
  <c r="CW34" i="1" s="1"/>
  <c r="AJ34" i="1"/>
  <c r="CX34" i="1" s="1"/>
  <c r="CT34" i="1"/>
  <c r="CU34" i="1"/>
  <c r="T34" i="1" s="1"/>
  <c r="CV34" i="1"/>
  <c r="U34" i="1" s="1"/>
  <c r="FR34" i="1"/>
  <c r="GL34" i="1"/>
  <c r="GN34" i="1"/>
  <c r="GP34" i="1"/>
  <c r="GV34" i="1"/>
  <c r="HC34" i="1" s="1"/>
  <c r="GX34" i="1" s="1"/>
  <c r="C35" i="1"/>
  <c r="D35" i="1"/>
  <c r="AC35" i="1"/>
  <c r="AE35" i="1"/>
  <c r="AF35" i="1"/>
  <c r="S35" i="1" s="1"/>
  <c r="CY35" i="1" s="1"/>
  <c r="X35" i="1" s="1"/>
  <c r="AG35" i="1"/>
  <c r="AH35" i="1"/>
  <c r="AI35" i="1"/>
  <c r="CW35" i="1" s="1"/>
  <c r="V35" i="1" s="1"/>
  <c r="AJ35" i="1"/>
  <c r="CX35" i="1" s="1"/>
  <c r="W35" i="1" s="1"/>
  <c r="EB45" i="1" s="1"/>
  <c r="CT35" i="1"/>
  <c r="CU35" i="1"/>
  <c r="T35" i="1" s="1"/>
  <c r="CV35" i="1"/>
  <c r="U35" i="1" s="1"/>
  <c r="CZ35" i="1"/>
  <c r="Y35" i="1" s="1"/>
  <c r="FR35" i="1"/>
  <c r="GL35" i="1"/>
  <c r="GN35" i="1"/>
  <c r="GP35" i="1"/>
  <c r="FV45" i="1" s="1"/>
  <c r="GV35" i="1"/>
  <c r="HC35" i="1" s="1"/>
  <c r="GX35" i="1" s="1"/>
  <c r="C36" i="1"/>
  <c r="D36" i="1"/>
  <c r="I36" i="1"/>
  <c r="S36" i="1" s="1"/>
  <c r="K36" i="1"/>
  <c r="AC36" i="1"/>
  <c r="AE36" i="1"/>
  <c r="CS36" i="1" s="1"/>
  <c r="AF36" i="1"/>
  <c r="AG36" i="1"/>
  <c r="CU36" i="1" s="1"/>
  <c r="AH36" i="1"/>
  <c r="AI36" i="1"/>
  <c r="CW36" i="1" s="1"/>
  <c r="AJ36" i="1"/>
  <c r="CR36" i="1"/>
  <c r="CT36" i="1"/>
  <c r="CV36" i="1"/>
  <c r="CX36" i="1"/>
  <c r="FR36" i="1"/>
  <c r="GL36" i="1"/>
  <c r="GN36" i="1"/>
  <c r="CB45" i="1" s="1"/>
  <c r="GP36" i="1"/>
  <c r="GV36" i="1"/>
  <c r="HC36" i="1" s="1"/>
  <c r="C37" i="1"/>
  <c r="D37" i="1"/>
  <c r="I37" i="1"/>
  <c r="CX10" i="3" s="1"/>
  <c r="K37" i="1"/>
  <c r="S37" i="1"/>
  <c r="CY37" i="1" s="1"/>
  <c r="X37" i="1" s="1"/>
  <c r="W37" i="1"/>
  <c r="AC37" i="1"/>
  <c r="AE37" i="1"/>
  <c r="AF37" i="1"/>
  <c r="CT37" i="1" s="1"/>
  <c r="AG37" i="1"/>
  <c r="CU37" i="1" s="1"/>
  <c r="T37" i="1" s="1"/>
  <c r="DY45" i="1" s="1"/>
  <c r="AH37" i="1"/>
  <c r="AI37" i="1"/>
  <c r="AJ37" i="1"/>
  <c r="CQ37" i="1"/>
  <c r="CV37" i="1"/>
  <c r="U37" i="1" s="1"/>
  <c r="CW37" i="1"/>
  <c r="V37" i="1" s="1"/>
  <c r="CX37" i="1"/>
  <c r="FR37" i="1"/>
  <c r="GL37" i="1"/>
  <c r="GN37" i="1"/>
  <c r="GP37" i="1"/>
  <c r="GV37" i="1"/>
  <c r="HC37" i="1" s="1"/>
  <c r="GX37" i="1" s="1"/>
  <c r="C38" i="1"/>
  <c r="D38" i="1"/>
  <c r="I38" i="1"/>
  <c r="CX11" i="3" s="1"/>
  <c r="K38" i="1"/>
  <c r="P38" i="1"/>
  <c r="R38" i="1"/>
  <c r="T38" i="1"/>
  <c r="V38" i="1"/>
  <c r="AB38" i="1"/>
  <c r="AC38" i="1"/>
  <c r="AD38" i="1"/>
  <c r="AE38" i="1"/>
  <c r="Q38" i="1" s="1"/>
  <c r="AF38" i="1"/>
  <c r="S38" i="1" s="1"/>
  <c r="CZ38" i="1" s="1"/>
  <c r="Y38" i="1" s="1"/>
  <c r="AG38" i="1"/>
  <c r="AH38" i="1"/>
  <c r="CV38" i="1" s="1"/>
  <c r="U38" i="1" s="1"/>
  <c r="AI38" i="1"/>
  <c r="AJ38" i="1"/>
  <c r="CX38" i="1" s="1"/>
  <c r="W38" i="1" s="1"/>
  <c r="CQ38" i="1"/>
  <c r="CS38" i="1"/>
  <c r="CT38" i="1"/>
  <c r="CU38" i="1"/>
  <c r="CW38" i="1"/>
  <c r="FR38" i="1"/>
  <c r="GL38" i="1"/>
  <c r="GN38" i="1"/>
  <c r="GP38" i="1"/>
  <c r="GV38" i="1"/>
  <c r="HC38" i="1" s="1"/>
  <c r="GX38" i="1" s="1"/>
  <c r="C39" i="1"/>
  <c r="D39" i="1"/>
  <c r="I39" i="1"/>
  <c r="CX12" i="3" s="1"/>
  <c r="K39" i="1"/>
  <c r="R39" i="1"/>
  <c r="GK39" i="1" s="1"/>
  <c r="AC39" i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Q39" i="1"/>
  <c r="CR39" i="1"/>
  <c r="CS39" i="1"/>
  <c r="CW39" i="1"/>
  <c r="V39" i="1" s="1"/>
  <c r="CX39" i="1"/>
  <c r="W39" i="1" s="1"/>
  <c r="FR39" i="1"/>
  <c r="GL39" i="1"/>
  <c r="GN39" i="1"/>
  <c r="GP39" i="1"/>
  <c r="GV39" i="1"/>
  <c r="GX39" i="1"/>
  <c r="HC39" i="1"/>
  <c r="C40" i="1"/>
  <c r="D40" i="1"/>
  <c r="I40" i="1"/>
  <c r="CX13" i="3" s="1"/>
  <c r="K40" i="1"/>
  <c r="S40" i="1"/>
  <c r="CY40" i="1" s="1"/>
  <c r="X40" i="1" s="1"/>
  <c r="U40" i="1"/>
  <c r="W40" i="1"/>
  <c r="AC40" i="1"/>
  <c r="AE40" i="1"/>
  <c r="AD40" i="1" s="1"/>
  <c r="AF40" i="1"/>
  <c r="AG40" i="1"/>
  <c r="AH40" i="1"/>
  <c r="AI40" i="1"/>
  <c r="CW40" i="1" s="1"/>
  <c r="V40" i="1" s="1"/>
  <c r="AJ40" i="1"/>
  <c r="CT40" i="1"/>
  <c r="CU40" i="1"/>
  <c r="T40" i="1" s="1"/>
  <c r="CV40" i="1"/>
  <c r="CX40" i="1"/>
  <c r="CZ40" i="1"/>
  <c r="Y40" i="1" s="1"/>
  <c r="FR40" i="1"/>
  <c r="GL40" i="1"/>
  <c r="GN40" i="1"/>
  <c r="GP40" i="1"/>
  <c r="CD45" i="1" s="1"/>
  <c r="GV40" i="1"/>
  <c r="HC40" i="1" s="1"/>
  <c r="GX40" i="1" s="1"/>
  <c r="C41" i="1"/>
  <c r="D41" i="1"/>
  <c r="I41" i="1"/>
  <c r="K41" i="1"/>
  <c r="S41" i="1"/>
  <c r="AC41" i="1"/>
  <c r="AE41" i="1"/>
  <c r="CS41" i="1" s="1"/>
  <c r="AF41" i="1"/>
  <c r="AG41" i="1"/>
  <c r="CU41" i="1" s="1"/>
  <c r="T41" i="1" s="1"/>
  <c r="AH41" i="1"/>
  <c r="AI41" i="1"/>
  <c r="CW41" i="1" s="1"/>
  <c r="V41" i="1" s="1"/>
  <c r="AJ41" i="1"/>
  <c r="CR41" i="1"/>
  <c r="CT41" i="1"/>
  <c r="CV41" i="1"/>
  <c r="CX41" i="1"/>
  <c r="W41" i="1" s="1"/>
  <c r="FR41" i="1"/>
  <c r="GL41" i="1"/>
  <c r="GN41" i="1"/>
  <c r="GP41" i="1"/>
  <c r="GV41" i="1"/>
  <c r="HC41" i="1"/>
  <c r="GX41" i="1" s="1"/>
  <c r="C42" i="1"/>
  <c r="D42" i="1"/>
  <c r="I42" i="1"/>
  <c r="CX15" i="3" s="1"/>
  <c r="K42" i="1"/>
  <c r="P42" i="1"/>
  <c r="R42" i="1"/>
  <c r="V42" i="1"/>
  <c r="AC42" i="1"/>
  <c r="AD42" i="1"/>
  <c r="AB42" i="1" s="1"/>
  <c r="AE42" i="1"/>
  <c r="Q42" i="1" s="1"/>
  <c r="AF42" i="1"/>
  <c r="S42" i="1" s="1"/>
  <c r="AG42" i="1"/>
  <c r="AH42" i="1"/>
  <c r="AI42" i="1"/>
  <c r="AJ42" i="1"/>
  <c r="CX42" i="1" s="1"/>
  <c r="W42" i="1" s="1"/>
  <c r="CQ42" i="1"/>
  <c r="CS42" i="1"/>
  <c r="CU42" i="1"/>
  <c r="T42" i="1" s="1"/>
  <c r="CV42" i="1"/>
  <c r="U42" i="1" s="1"/>
  <c r="CW42" i="1"/>
  <c r="FR42" i="1"/>
  <c r="GL42" i="1"/>
  <c r="GN42" i="1"/>
  <c r="GP42" i="1"/>
  <c r="GV42" i="1"/>
  <c r="HC42" i="1" s="1"/>
  <c r="GX42" i="1" s="1"/>
  <c r="C43" i="1"/>
  <c r="D43" i="1"/>
  <c r="I43" i="1"/>
  <c r="CX16" i="3" s="1"/>
  <c r="K43" i="1"/>
  <c r="P43" i="1"/>
  <c r="R43" i="1"/>
  <c r="GK43" i="1" s="1"/>
  <c r="T43" i="1"/>
  <c r="V43" i="1"/>
  <c r="AB43" i="1"/>
  <c r="AC43" i="1"/>
  <c r="AD43" i="1"/>
  <c r="AE43" i="1"/>
  <c r="Q43" i="1" s="1"/>
  <c r="AF43" i="1"/>
  <c r="CT43" i="1" s="1"/>
  <c r="AG43" i="1"/>
  <c r="AH43" i="1"/>
  <c r="CV43" i="1" s="1"/>
  <c r="U43" i="1" s="1"/>
  <c r="AI43" i="1"/>
  <c r="AJ43" i="1"/>
  <c r="CX43" i="1" s="1"/>
  <c r="W43" i="1" s="1"/>
  <c r="CQ43" i="1"/>
  <c r="CS43" i="1"/>
  <c r="CU43" i="1"/>
  <c r="CW43" i="1"/>
  <c r="FR43" i="1"/>
  <c r="GL43" i="1"/>
  <c r="GN43" i="1"/>
  <c r="GP43" i="1"/>
  <c r="GV43" i="1"/>
  <c r="HC43" i="1" s="1"/>
  <c r="GX43" i="1" s="1"/>
  <c r="B45" i="1"/>
  <c r="B26" i="1" s="1"/>
  <c r="C45" i="1"/>
  <c r="C26" i="1" s="1"/>
  <c r="D45" i="1"/>
  <c r="D26" i="1" s="1"/>
  <c r="F45" i="1"/>
  <c r="F26" i="1" s="1"/>
  <c r="G45" i="1"/>
  <c r="G26" i="1" s="1"/>
  <c r="BD45" i="1"/>
  <c r="BD26" i="1" s="1"/>
  <c r="BX45" i="1"/>
  <c r="BX26" i="1" s="1"/>
  <c r="BY45" i="1"/>
  <c r="BY26" i="1" s="1"/>
  <c r="BZ45" i="1"/>
  <c r="BZ26" i="1" s="1"/>
  <c r="CI45" i="1"/>
  <c r="CK45" i="1"/>
  <c r="CK26" i="1" s="1"/>
  <c r="CL45" i="1"/>
  <c r="CL26" i="1" s="1"/>
  <c r="CM45" i="1"/>
  <c r="CM26" i="1" s="1"/>
  <c r="EV45" i="1"/>
  <c r="FP45" i="1"/>
  <c r="FP26" i="1" s="1"/>
  <c r="FQ45" i="1"/>
  <c r="FQ26" i="1" s="1"/>
  <c r="FR45" i="1"/>
  <c r="FR26" i="1" s="1"/>
  <c r="FT45" i="1"/>
  <c r="FT26" i="1" s="1"/>
  <c r="GA45" i="1"/>
  <c r="GC45" i="1"/>
  <c r="GD45" i="1"/>
  <c r="GD26" i="1" s="1"/>
  <c r="GE45" i="1"/>
  <c r="GE26" i="1" s="1"/>
  <c r="F70" i="1"/>
  <c r="D75" i="1"/>
  <c r="B77" i="1"/>
  <c r="E77" i="1"/>
  <c r="Z77" i="1"/>
  <c r="AA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R79" i="1"/>
  <c r="S79" i="1"/>
  <c r="U79" i="1"/>
  <c r="AH86" i="1" s="1"/>
  <c r="AC79" i="1"/>
  <c r="AE79" i="1"/>
  <c r="AD79" i="1" s="1"/>
  <c r="AF79" i="1"/>
  <c r="AG79" i="1"/>
  <c r="CU79" i="1" s="1"/>
  <c r="T79" i="1" s="1"/>
  <c r="AG86" i="1" s="1"/>
  <c r="AH79" i="1"/>
  <c r="CV79" i="1" s="1"/>
  <c r="AI79" i="1"/>
  <c r="CW79" i="1" s="1"/>
  <c r="V79" i="1" s="1"/>
  <c r="AJ79" i="1"/>
  <c r="CR79" i="1"/>
  <c r="CS79" i="1"/>
  <c r="CT79" i="1"/>
  <c r="CX79" i="1"/>
  <c r="W79" i="1" s="1"/>
  <c r="CZ79" i="1"/>
  <c r="Y79" i="1" s="1"/>
  <c r="FR79" i="1"/>
  <c r="GL79" i="1"/>
  <c r="GN79" i="1"/>
  <c r="CB86" i="1" s="1"/>
  <c r="GO79" i="1"/>
  <c r="GV79" i="1"/>
  <c r="HC79" i="1"/>
  <c r="GX79" i="1" s="1"/>
  <c r="C80" i="1"/>
  <c r="D80" i="1"/>
  <c r="R80" i="1"/>
  <c r="GK80" i="1" s="1"/>
  <c r="S80" i="1"/>
  <c r="CY80" i="1" s="1"/>
  <c r="X80" i="1" s="1"/>
  <c r="AC80" i="1"/>
  <c r="AE80" i="1"/>
  <c r="AD80" i="1" s="1"/>
  <c r="AB80" i="1" s="1"/>
  <c r="AF80" i="1"/>
  <c r="AG80" i="1"/>
  <c r="CU80" i="1" s="1"/>
  <c r="T80" i="1" s="1"/>
  <c r="AH80" i="1"/>
  <c r="CV80" i="1" s="1"/>
  <c r="U80" i="1" s="1"/>
  <c r="DZ86" i="1" s="1"/>
  <c r="AI80" i="1"/>
  <c r="CW80" i="1" s="1"/>
  <c r="V80" i="1" s="1"/>
  <c r="AJ80" i="1"/>
  <c r="CR80" i="1"/>
  <c r="CS80" i="1"/>
  <c r="CT80" i="1"/>
  <c r="CX80" i="1"/>
  <c r="W80" i="1" s="1"/>
  <c r="EB86" i="1" s="1"/>
  <c r="FR80" i="1"/>
  <c r="GL80" i="1"/>
  <c r="GN80" i="1"/>
  <c r="FT86" i="1" s="1"/>
  <c r="GO80" i="1"/>
  <c r="FU86" i="1" s="1"/>
  <c r="FU77" i="1" s="1"/>
  <c r="GV80" i="1"/>
  <c r="HC80" i="1"/>
  <c r="GX80" i="1" s="1"/>
  <c r="C81" i="1"/>
  <c r="D81" i="1"/>
  <c r="R81" i="1"/>
  <c r="AE86" i="1" s="1"/>
  <c r="S81" i="1"/>
  <c r="CZ81" i="1" s="1"/>
  <c r="Y81" i="1" s="1"/>
  <c r="AB81" i="1"/>
  <c r="AC81" i="1"/>
  <c r="P81" i="1" s="1"/>
  <c r="AE81" i="1"/>
  <c r="AD81" i="1" s="1"/>
  <c r="AF81" i="1"/>
  <c r="CT81" i="1" s="1"/>
  <c r="AG81" i="1"/>
  <c r="CU81" i="1" s="1"/>
  <c r="T81" i="1" s="1"/>
  <c r="AH81" i="1"/>
  <c r="CV81" i="1" s="1"/>
  <c r="U81" i="1" s="1"/>
  <c r="AI81" i="1"/>
  <c r="AJ81" i="1"/>
  <c r="CQ81" i="1"/>
  <c r="CR81" i="1"/>
  <c r="CS81" i="1"/>
  <c r="CW81" i="1"/>
  <c r="V81" i="1" s="1"/>
  <c r="CX81" i="1"/>
  <c r="W81" i="1" s="1"/>
  <c r="CY81" i="1"/>
  <c r="X81" i="1" s="1"/>
  <c r="FR81" i="1"/>
  <c r="GL81" i="1"/>
  <c r="GN81" i="1"/>
  <c r="GO81" i="1"/>
  <c r="GV81" i="1"/>
  <c r="HC81" i="1"/>
  <c r="GX81" i="1" s="1"/>
  <c r="C82" i="1"/>
  <c r="D82" i="1"/>
  <c r="R82" i="1"/>
  <c r="S82" i="1"/>
  <c r="T82" i="1"/>
  <c r="AC82" i="1"/>
  <c r="P82" i="1" s="1"/>
  <c r="AE82" i="1"/>
  <c r="AD82" i="1" s="1"/>
  <c r="AF82" i="1"/>
  <c r="CT82" i="1" s="1"/>
  <c r="AG82" i="1"/>
  <c r="CU82" i="1" s="1"/>
  <c r="AH82" i="1"/>
  <c r="CV82" i="1" s="1"/>
  <c r="U82" i="1" s="1"/>
  <c r="AI82" i="1"/>
  <c r="AJ82" i="1"/>
  <c r="CQ82" i="1"/>
  <c r="CR82" i="1"/>
  <c r="CS82" i="1"/>
  <c r="CW82" i="1"/>
  <c r="V82" i="1" s="1"/>
  <c r="CX82" i="1"/>
  <c r="W82" i="1" s="1"/>
  <c r="FR82" i="1"/>
  <c r="GL82" i="1"/>
  <c r="GN82" i="1"/>
  <c r="GO82" i="1"/>
  <c r="GV82" i="1"/>
  <c r="GX82" i="1"/>
  <c r="HC82" i="1"/>
  <c r="C83" i="1"/>
  <c r="D83" i="1"/>
  <c r="P83" i="1"/>
  <c r="R83" i="1"/>
  <c r="S83" i="1"/>
  <c r="W83" i="1"/>
  <c r="AC83" i="1"/>
  <c r="AE83" i="1"/>
  <c r="AF83" i="1"/>
  <c r="CT83" i="1" s="1"/>
  <c r="AG83" i="1"/>
  <c r="CU83" i="1" s="1"/>
  <c r="T83" i="1" s="1"/>
  <c r="AH83" i="1"/>
  <c r="AI83" i="1"/>
  <c r="AJ83" i="1"/>
  <c r="CQ83" i="1"/>
  <c r="CV83" i="1"/>
  <c r="U83" i="1" s="1"/>
  <c r="CW83" i="1"/>
  <c r="V83" i="1" s="1"/>
  <c r="CX83" i="1"/>
  <c r="FR83" i="1"/>
  <c r="GL83" i="1"/>
  <c r="GN83" i="1"/>
  <c r="GO83" i="1"/>
  <c r="GV83" i="1"/>
  <c r="GX83" i="1"/>
  <c r="HC83" i="1"/>
  <c r="C84" i="1"/>
  <c r="D84" i="1"/>
  <c r="P84" i="1"/>
  <c r="R84" i="1"/>
  <c r="GK84" i="1" s="1"/>
  <c r="W84" i="1"/>
  <c r="AC84" i="1"/>
  <c r="AE84" i="1"/>
  <c r="AF84" i="1"/>
  <c r="AG84" i="1"/>
  <c r="CU84" i="1" s="1"/>
  <c r="T84" i="1" s="1"/>
  <c r="AH84" i="1"/>
  <c r="AI84" i="1"/>
  <c r="AJ84" i="1"/>
  <c r="CQ84" i="1"/>
  <c r="CV84" i="1"/>
  <c r="U84" i="1" s="1"/>
  <c r="CW84" i="1"/>
  <c r="V84" i="1" s="1"/>
  <c r="CX84" i="1"/>
  <c r="FR84" i="1"/>
  <c r="GL84" i="1"/>
  <c r="GN84" i="1"/>
  <c r="GO84" i="1"/>
  <c r="GV84" i="1"/>
  <c r="HC84" i="1" s="1"/>
  <c r="GX84" i="1"/>
  <c r="B86" i="1"/>
  <c r="C86" i="1"/>
  <c r="C77" i="1" s="1"/>
  <c r="D86" i="1"/>
  <c r="D77" i="1" s="1"/>
  <c r="F86" i="1"/>
  <c r="F77" i="1" s="1"/>
  <c r="G86" i="1"/>
  <c r="G77" i="1" s="1"/>
  <c r="AI86" i="1"/>
  <c r="AO86" i="1"/>
  <c r="AP86" i="1"/>
  <c r="AP77" i="1" s="1"/>
  <c r="BX86" i="1"/>
  <c r="BY86" i="1"/>
  <c r="BZ86" i="1"/>
  <c r="CK86" i="1"/>
  <c r="CL86" i="1"/>
  <c r="CL77" i="1" s="1"/>
  <c r="CM86" i="1"/>
  <c r="EA86" i="1"/>
  <c r="EG86" i="1"/>
  <c r="EH86" i="1"/>
  <c r="EU86" i="1"/>
  <c r="EU77" i="1" s="1"/>
  <c r="FP86" i="1"/>
  <c r="FQ86" i="1"/>
  <c r="FR86" i="1"/>
  <c r="FY86" i="1" s="1"/>
  <c r="GC86" i="1"/>
  <c r="GD86" i="1"/>
  <c r="GD77" i="1" s="1"/>
  <c r="GE86" i="1"/>
  <c r="F95" i="1"/>
  <c r="D116" i="1"/>
  <c r="E118" i="1"/>
  <c r="Z118" i="1"/>
  <c r="AA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R118" i="1"/>
  <c r="DS118" i="1"/>
  <c r="EE118" i="1"/>
  <c r="EF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R120" i="1"/>
  <c r="U120" i="1"/>
  <c r="AH131" i="1" s="1"/>
  <c r="V120" i="1"/>
  <c r="AI131" i="1" s="1"/>
  <c r="AC120" i="1"/>
  <c r="P120" i="1" s="1"/>
  <c r="AD120" i="1"/>
  <c r="AE120" i="1"/>
  <c r="Q120" i="1" s="1"/>
  <c r="AF120" i="1"/>
  <c r="AG120" i="1"/>
  <c r="AH120" i="1"/>
  <c r="CV120" i="1" s="1"/>
  <c r="AI120" i="1"/>
  <c r="CW120" i="1" s="1"/>
  <c r="AJ120" i="1"/>
  <c r="CX120" i="1" s="1"/>
  <c r="W120" i="1" s="1"/>
  <c r="CQ120" i="1"/>
  <c r="CR120" i="1"/>
  <c r="CS120" i="1"/>
  <c r="CU120" i="1"/>
  <c r="T120" i="1" s="1"/>
  <c r="AG131" i="1" s="1"/>
  <c r="GL120" i="1"/>
  <c r="GN120" i="1"/>
  <c r="GO120" i="1"/>
  <c r="CC131" i="1" s="1"/>
  <c r="AT131" i="1" s="1"/>
  <c r="AT118" i="1" s="1"/>
  <c r="GP120" i="1"/>
  <c r="GV120" i="1"/>
  <c r="HC120" i="1" s="1"/>
  <c r="GX120" i="1" s="1"/>
  <c r="P121" i="1"/>
  <c r="R121" i="1"/>
  <c r="GK121" i="1" s="1"/>
  <c r="T121" i="1"/>
  <c r="AC121" i="1"/>
  <c r="AD121" i="1"/>
  <c r="AB121" i="1" s="1"/>
  <c r="AE121" i="1"/>
  <c r="CR121" i="1" s="1"/>
  <c r="AF121" i="1"/>
  <c r="AG121" i="1"/>
  <c r="AH121" i="1"/>
  <c r="AI121" i="1"/>
  <c r="AJ121" i="1"/>
  <c r="CX121" i="1" s="1"/>
  <c r="W121" i="1" s="1"/>
  <c r="EB131" i="1" s="1"/>
  <c r="CQ121" i="1"/>
  <c r="CS121" i="1"/>
  <c r="CU121" i="1"/>
  <c r="CV121" i="1"/>
  <c r="U121" i="1" s="1"/>
  <c r="CW121" i="1"/>
  <c r="V121" i="1" s="1"/>
  <c r="EA131" i="1" s="1"/>
  <c r="GL121" i="1"/>
  <c r="GN121" i="1"/>
  <c r="FT131" i="1" s="1"/>
  <c r="FT118" i="1" s="1"/>
  <c r="GO121" i="1"/>
  <c r="GP121" i="1"/>
  <c r="GV121" i="1"/>
  <c r="HC121" i="1" s="1"/>
  <c r="GX121" i="1"/>
  <c r="Q122" i="1"/>
  <c r="R122" i="1"/>
  <c r="S122" i="1"/>
  <c r="CY122" i="1" s="1"/>
  <c r="X122" i="1" s="1"/>
  <c r="W122" i="1"/>
  <c r="AC122" i="1"/>
  <c r="AE122" i="1"/>
  <c r="AF122" i="1"/>
  <c r="AG122" i="1"/>
  <c r="CU122" i="1" s="1"/>
  <c r="T122" i="1" s="1"/>
  <c r="AH122" i="1"/>
  <c r="AI122" i="1"/>
  <c r="AJ122" i="1"/>
  <c r="CR122" i="1"/>
  <c r="CT122" i="1"/>
  <c r="CV122" i="1"/>
  <c r="U122" i="1" s="1"/>
  <c r="CW122" i="1"/>
  <c r="V122" i="1" s="1"/>
  <c r="CX122" i="1"/>
  <c r="GL122" i="1"/>
  <c r="GN122" i="1"/>
  <c r="CB131" i="1" s="1"/>
  <c r="AS131" i="1" s="1"/>
  <c r="GO122" i="1"/>
  <c r="GP122" i="1"/>
  <c r="GV122" i="1"/>
  <c r="GX122" i="1"/>
  <c r="HC122" i="1"/>
  <c r="Q123" i="1"/>
  <c r="S123" i="1"/>
  <c r="CY123" i="1" s="1"/>
  <c r="X123" i="1" s="1"/>
  <c r="Y123" i="1"/>
  <c r="AC123" i="1"/>
  <c r="AE123" i="1"/>
  <c r="AF123" i="1"/>
  <c r="AG123" i="1"/>
  <c r="CU123" i="1" s="1"/>
  <c r="T123" i="1" s="1"/>
  <c r="AH123" i="1"/>
  <c r="AI123" i="1"/>
  <c r="CW123" i="1" s="1"/>
  <c r="V123" i="1" s="1"/>
  <c r="AJ123" i="1"/>
  <c r="CR123" i="1"/>
  <c r="CS123" i="1"/>
  <c r="CT123" i="1"/>
  <c r="CV123" i="1"/>
  <c r="U123" i="1" s="1"/>
  <c r="DZ131" i="1" s="1"/>
  <c r="CX123" i="1"/>
  <c r="W123" i="1" s="1"/>
  <c r="CZ123" i="1"/>
  <c r="GL123" i="1"/>
  <c r="GN123" i="1"/>
  <c r="GO123" i="1"/>
  <c r="GP123" i="1"/>
  <c r="GV123" i="1"/>
  <c r="HC123" i="1"/>
  <c r="GX123" i="1" s="1"/>
  <c r="P124" i="1"/>
  <c r="R124" i="1"/>
  <c r="T124" i="1"/>
  <c r="V124" i="1"/>
  <c r="AC124" i="1"/>
  <c r="AD124" i="1"/>
  <c r="AB124" i="1" s="1"/>
  <c r="AE124" i="1"/>
  <c r="Q124" i="1" s="1"/>
  <c r="AF124" i="1"/>
  <c r="AG124" i="1"/>
  <c r="AH124" i="1"/>
  <c r="CV124" i="1" s="1"/>
  <c r="U124" i="1" s="1"/>
  <c r="AI124" i="1"/>
  <c r="AJ124" i="1"/>
  <c r="CX124" i="1" s="1"/>
  <c r="W124" i="1" s="1"/>
  <c r="CQ124" i="1"/>
  <c r="CR124" i="1"/>
  <c r="CS124" i="1"/>
  <c r="CU124" i="1"/>
  <c r="CW124" i="1"/>
  <c r="FR124" i="1"/>
  <c r="GL124" i="1"/>
  <c r="GN124" i="1"/>
  <c r="GO124" i="1"/>
  <c r="GP124" i="1"/>
  <c r="GV124" i="1"/>
  <c r="HC124" i="1" s="1"/>
  <c r="GX124" i="1" s="1"/>
  <c r="P125" i="1"/>
  <c r="T125" i="1"/>
  <c r="AC125" i="1"/>
  <c r="AD125" i="1"/>
  <c r="AB125" i="1" s="1"/>
  <c r="AE125" i="1"/>
  <c r="AF125" i="1"/>
  <c r="AG125" i="1"/>
  <c r="AH125" i="1"/>
  <c r="CV125" i="1" s="1"/>
  <c r="U125" i="1" s="1"/>
  <c r="AI125" i="1"/>
  <c r="AJ125" i="1"/>
  <c r="CX125" i="1" s="1"/>
  <c r="W125" i="1" s="1"/>
  <c r="CQ125" i="1"/>
  <c r="CU125" i="1"/>
  <c r="CW125" i="1"/>
  <c r="V125" i="1" s="1"/>
  <c r="FR125" i="1"/>
  <c r="GL125" i="1"/>
  <c r="GN125" i="1"/>
  <c r="GO125" i="1"/>
  <c r="GP125" i="1"/>
  <c r="GV125" i="1"/>
  <c r="HC125" i="1" s="1"/>
  <c r="GX125" i="1" s="1"/>
  <c r="S126" i="1"/>
  <c r="U126" i="1"/>
  <c r="AC126" i="1"/>
  <c r="AE126" i="1"/>
  <c r="AF126" i="1"/>
  <c r="AG126" i="1"/>
  <c r="CU126" i="1" s="1"/>
  <c r="T126" i="1" s="1"/>
  <c r="AH126" i="1"/>
  <c r="AI126" i="1"/>
  <c r="AJ126" i="1"/>
  <c r="CT126" i="1"/>
  <c r="CV126" i="1"/>
  <c r="CW126" i="1"/>
  <c r="V126" i="1" s="1"/>
  <c r="CX126" i="1"/>
  <c r="W126" i="1" s="1"/>
  <c r="GL126" i="1"/>
  <c r="GN126" i="1"/>
  <c r="GO126" i="1"/>
  <c r="GP126" i="1"/>
  <c r="GV126" i="1"/>
  <c r="HC126" i="1"/>
  <c r="GX126" i="1" s="1"/>
  <c r="CJ131" i="1" s="1"/>
  <c r="Q127" i="1"/>
  <c r="S127" i="1"/>
  <c r="W127" i="1"/>
  <c r="AC127" i="1"/>
  <c r="AE127" i="1"/>
  <c r="CS127" i="1" s="1"/>
  <c r="AF127" i="1"/>
  <c r="AG127" i="1"/>
  <c r="CU127" i="1" s="1"/>
  <c r="T127" i="1" s="1"/>
  <c r="AH127" i="1"/>
  <c r="AI127" i="1"/>
  <c r="CW127" i="1" s="1"/>
  <c r="V127" i="1" s="1"/>
  <c r="AJ127" i="1"/>
  <c r="CR127" i="1"/>
  <c r="CT127" i="1"/>
  <c r="CV127" i="1"/>
  <c r="U127" i="1" s="1"/>
  <c r="CX127" i="1"/>
  <c r="GL127" i="1"/>
  <c r="GN127" i="1"/>
  <c r="GO127" i="1"/>
  <c r="GP127" i="1"/>
  <c r="GV127" i="1"/>
  <c r="HC127" i="1" s="1"/>
  <c r="GX127" i="1" s="1"/>
  <c r="R128" i="1"/>
  <c r="S128" i="1"/>
  <c r="CY128" i="1" s="1"/>
  <c r="X128" i="1" s="1"/>
  <c r="AC128" i="1"/>
  <c r="AD128" i="1"/>
  <c r="AE128" i="1"/>
  <c r="Q128" i="1" s="1"/>
  <c r="AF128" i="1"/>
  <c r="AG128" i="1"/>
  <c r="AH128" i="1"/>
  <c r="CV128" i="1" s="1"/>
  <c r="U128" i="1" s="1"/>
  <c r="AI128" i="1"/>
  <c r="CW128" i="1" s="1"/>
  <c r="V128" i="1" s="1"/>
  <c r="AJ128" i="1"/>
  <c r="CR128" i="1"/>
  <c r="CS128" i="1"/>
  <c r="CT128" i="1"/>
  <c r="CU128" i="1"/>
  <c r="T128" i="1" s="1"/>
  <c r="CX128" i="1"/>
  <c r="W128" i="1" s="1"/>
  <c r="GL128" i="1"/>
  <c r="GN128" i="1"/>
  <c r="GO128" i="1"/>
  <c r="GP128" i="1"/>
  <c r="GV128" i="1"/>
  <c r="HC128" i="1" s="1"/>
  <c r="GX128" i="1" s="1"/>
  <c r="R129" i="1"/>
  <c r="GK129" i="1" s="1"/>
  <c r="W129" i="1"/>
  <c r="AC129" i="1"/>
  <c r="AE129" i="1"/>
  <c r="Q129" i="1" s="1"/>
  <c r="AF129" i="1"/>
  <c r="AG129" i="1"/>
  <c r="CU129" i="1" s="1"/>
  <c r="T129" i="1" s="1"/>
  <c r="AH129" i="1"/>
  <c r="AI129" i="1"/>
  <c r="AJ129" i="1"/>
  <c r="CQ129" i="1"/>
  <c r="CV129" i="1"/>
  <c r="U129" i="1" s="1"/>
  <c r="CW129" i="1"/>
  <c r="V129" i="1" s="1"/>
  <c r="CX129" i="1"/>
  <c r="GL129" i="1"/>
  <c r="GN129" i="1"/>
  <c r="GO129" i="1"/>
  <c r="GP129" i="1"/>
  <c r="GV129" i="1"/>
  <c r="HC129" i="1" s="1"/>
  <c r="GX129" i="1" s="1"/>
  <c r="B131" i="1"/>
  <c r="B118" i="1" s="1"/>
  <c r="C131" i="1"/>
  <c r="C118" i="1" s="1"/>
  <c r="D131" i="1"/>
  <c r="D118" i="1" s="1"/>
  <c r="F131" i="1"/>
  <c r="F118" i="1" s="1"/>
  <c r="G131" i="1"/>
  <c r="G118" i="1" s="1"/>
  <c r="AO131" i="1"/>
  <c r="AO118" i="1" s="1"/>
  <c r="BB131" i="1"/>
  <c r="BX131" i="1"/>
  <c r="BX118" i="1" s="1"/>
  <c r="BZ131" i="1"/>
  <c r="CG131" i="1"/>
  <c r="CK131" i="1"/>
  <c r="CK118" i="1" s="1"/>
  <c r="CL131" i="1"/>
  <c r="CM131" i="1"/>
  <c r="DY131" i="1"/>
  <c r="EK131" i="1"/>
  <c r="EM131" i="1"/>
  <c r="ET131" i="1"/>
  <c r="ET118" i="1" s="1"/>
  <c r="FP131" i="1"/>
  <c r="FP118" i="1" s="1"/>
  <c r="FR131" i="1"/>
  <c r="EI131" i="1" s="1"/>
  <c r="FV131" i="1"/>
  <c r="FV118" i="1" s="1"/>
  <c r="GC131" i="1"/>
  <c r="GC118" i="1" s="1"/>
  <c r="GD131" i="1"/>
  <c r="EU131" i="1" s="1"/>
  <c r="EU118" i="1" s="1"/>
  <c r="GE131" i="1"/>
  <c r="P144" i="1"/>
  <c r="P147" i="1"/>
  <c r="F149" i="1"/>
  <c r="D161" i="1"/>
  <c r="C163" i="1"/>
  <c r="E163" i="1"/>
  <c r="Z163" i="1"/>
  <c r="AA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Z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R163" i="1"/>
  <c r="DS163" i="1"/>
  <c r="EE163" i="1"/>
  <c r="EF163" i="1"/>
  <c r="EH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P165" i="1"/>
  <c r="AC174" i="1" s="1"/>
  <c r="R165" i="1"/>
  <c r="AC165" i="1"/>
  <c r="AD165" i="1"/>
  <c r="AB165" i="1" s="1"/>
  <c r="AE165" i="1"/>
  <c r="Q165" i="1" s="1"/>
  <c r="AF165" i="1"/>
  <c r="CT165" i="1" s="1"/>
  <c r="AG165" i="1"/>
  <c r="CU165" i="1" s="1"/>
  <c r="T165" i="1" s="1"/>
  <c r="AH165" i="1"/>
  <c r="CV165" i="1" s="1"/>
  <c r="U165" i="1" s="1"/>
  <c r="AI165" i="1"/>
  <c r="AJ165" i="1"/>
  <c r="CQ165" i="1"/>
  <c r="CR165" i="1"/>
  <c r="CS165" i="1"/>
  <c r="CW165" i="1"/>
  <c r="V165" i="1" s="1"/>
  <c r="AI174" i="1" s="1"/>
  <c r="CX165" i="1"/>
  <c r="W165" i="1" s="1"/>
  <c r="FR165" i="1"/>
  <c r="BY174" i="1" s="1"/>
  <c r="GL165" i="1"/>
  <c r="GN165" i="1"/>
  <c r="GP165" i="1"/>
  <c r="GV165" i="1"/>
  <c r="HC165" i="1"/>
  <c r="GX165" i="1" s="1"/>
  <c r="R166" i="1"/>
  <c r="GK166" i="1" s="1"/>
  <c r="U166" i="1"/>
  <c r="V166" i="1"/>
  <c r="EA174" i="1" s="1"/>
  <c r="AC166" i="1"/>
  <c r="P166" i="1" s="1"/>
  <c r="AD166" i="1"/>
  <c r="AE166" i="1"/>
  <c r="Q166" i="1" s="1"/>
  <c r="AF166" i="1"/>
  <c r="AG166" i="1"/>
  <c r="AH166" i="1"/>
  <c r="CV166" i="1" s="1"/>
  <c r="AI166" i="1"/>
  <c r="CW166" i="1" s="1"/>
  <c r="AJ166" i="1"/>
  <c r="CX166" i="1" s="1"/>
  <c r="W166" i="1" s="1"/>
  <c r="CQ166" i="1"/>
  <c r="CR166" i="1"/>
  <c r="CS166" i="1"/>
  <c r="CU166" i="1"/>
  <c r="T166" i="1" s="1"/>
  <c r="FR166" i="1"/>
  <c r="FQ174" i="1" s="1"/>
  <c r="FQ163" i="1" s="1"/>
  <c r="GL166" i="1"/>
  <c r="GN166" i="1"/>
  <c r="GP166" i="1"/>
  <c r="FV174" i="1" s="1"/>
  <c r="GV166" i="1"/>
  <c r="GX166" i="1"/>
  <c r="HC166" i="1"/>
  <c r="Q167" i="1"/>
  <c r="S167" i="1"/>
  <c r="AC167" i="1"/>
  <c r="P167" i="1" s="1"/>
  <c r="CP167" i="1" s="1"/>
  <c r="O167" i="1" s="1"/>
  <c r="AD167" i="1"/>
  <c r="AE167" i="1"/>
  <c r="CR167" i="1" s="1"/>
  <c r="AF167" i="1"/>
  <c r="AG167" i="1"/>
  <c r="CU167" i="1" s="1"/>
  <c r="T167" i="1" s="1"/>
  <c r="AH167" i="1"/>
  <c r="AI167" i="1"/>
  <c r="CW167" i="1" s="1"/>
  <c r="V167" i="1" s="1"/>
  <c r="AJ167" i="1"/>
  <c r="CX167" i="1" s="1"/>
  <c r="W167" i="1" s="1"/>
  <c r="CT167" i="1"/>
  <c r="CV167" i="1"/>
  <c r="U167" i="1" s="1"/>
  <c r="FR167" i="1"/>
  <c r="GL167" i="1"/>
  <c r="GO167" i="1"/>
  <c r="GP167" i="1"/>
  <c r="CD174" i="1" s="1"/>
  <c r="GV167" i="1"/>
  <c r="HC167" i="1" s="1"/>
  <c r="GX167" i="1" s="1"/>
  <c r="S168" i="1"/>
  <c r="U168" i="1"/>
  <c r="AC168" i="1"/>
  <c r="AE168" i="1"/>
  <c r="AF168" i="1"/>
  <c r="AG168" i="1"/>
  <c r="CU168" i="1" s="1"/>
  <c r="T168" i="1" s="1"/>
  <c r="AH168" i="1"/>
  <c r="AI168" i="1"/>
  <c r="AJ168" i="1"/>
  <c r="CT168" i="1"/>
  <c r="CV168" i="1"/>
  <c r="CW168" i="1"/>
  <c r="V168" i="1" s="1"/>
  <c r="CX168" i="1"/>
  <c r="W168" i="1" s="1"/>
  <c r="FR168" i="1"/>
  <c r="GL168" i="1"/>
  <c r="GO168" i="1"/>
  <c r="GP168" i="1"/>
  <c r="GV168" i="1"/>
  <c r="HC168" i="1" s="1"/>
  <c r="GX168" i="1" s="1"/>
  <c r="P169" i="1"/>
  <c r="CP169" i="1" s="1"/>
  <c r="O169" i="1" s="1"/>
  <c r="R169" i="1"/>
  <c r="S169" i="1"/>
  <c r="CZ169" i="1" s="1"/>
  <c r="V169" i="1"/>
  <c r="Y169" i="1"/>
  <c r="AB169" i="1"/>
  <c r="AC169" i="1"/>
  <c r="AD169" i="1"/>
  <c r="AE169" i="1"/>
  <c r="Q169" i="1" s="1"/>
  <c r="AF169" i="1"/>
  <c r="CT169" i="1" s="1"/>
  <c r="AG169" i="1"/>
  <c r="AH169" i="1"/>
  <c r="CV169" i="1" s="1"/>
  <c r="U169" i="1" s="1"/>
  <c r="AI169" i="1"/>
  <c r="AJ169" i="1"/>
  <c r="CQ169" i="1"/>
  <c r="CR169" i="1"/>
  <c r="CS169" i="1"/>
  <c r="CU169" i="1"/>
  <c r="T169" i="1" s="1"/>
  <c r="CW169" i="1"/>
  <c r="CX169" i="1"/>
  <c r="W169" i="1" s="1"/>
  <c r="CY169" i="1"/>
  <c r="X169" i="1" s="1"/>
  <c r="GM169" i="1" s="1"/>
  <c r="FR169" i="1"/>
  <c r="GL169" i="1"/>
  <c r="GN169" i="1"/>
  <c r="GP169" i="1"/>
  <c r="GV169" i="1"/>
  <c r="HC169" i="1"/>
  <c r="GX169" i="1" s="1"/>
  <c r="P170" i="1"/>
  <c r="R170" i="1"/>
  <c r="GK170" i="1" s="1"/>
  <c r="T170" i="1"/>
  <c r="V170" i="1"/>
  <c r="X170" i="1"/>
  <c r="AC170" i="1"/>
  <c r="CQ170" i="1" s="1"/>
  <c r="AD170" i="1"/>
  <c r="AB170" i="1" s="1"/>
  <c r="AE170" i="1"/>
  <c r="Q170" i="1" s="1"/>
  <c r="AF170" i="1"/>
  <c r="S170" i="1" s="1"/>
  <c r="CY170" i="1" s="1"/>
  <c r="AG170" i="1"/>
  <c r="AH170" i="1"/>
  <c r="CV170" i="1" s="1"/>
  <c r="U170" i="1" s="1"/>
  <c r="AI170" i="1"/>
  <c r="AJ170" i="1"/>
  <c r="CX170" i="1" s="1"/>
  <c r="W170" i="1" s="1"/>
  <c r="CR170" i="1"/>
  <c r="CS170" i="1"/>
  <c r="CU170" i="1"/>
  <c r="CW170" i="1"/>
  <c r="CZ170" i="1"/>
  <c r="Y170" i="1" s="1"/>
  <c r="FR170" i="1"/>
  <c r="GL170" i="1"/>
  <c r="GN170" i="1"/>
  <c r="GP170" i="1"/>
  <c r="GV170" i="1"/>
  <c r="HC170" i="1"/>
  <c r="GX170" i="1" s="1"/>
  <c r="P171" i="1"/>
  <c r="CP171" i="1" s="1"/>
  <c r="O171" i="1" s="1"/>
  <c r="Q171" i="1"/>
  <c r="S171" i="1"/>
  <c r="Y171" i="1"/>
  <c r="AC171" i="1"/>
  <c r="CQ171" i="1" s="1"/>
  <c r="AD171" i="1"/>
  <c r="AB171" i="1" s="1"/>
  <c r="AE171" i="1"/>
  <c r="R171" i="1" s="1"/>
  <c r="AF171" i="1"/>
  <c r="AG171" i="1"/>
  <c r="CU171" i="1" s="1"/>
  <c r="T171" i="1" s="1"/>
  <c r="AH171" i="1"/>
  <c r="AI171" i="1"/>
  <c r="CW171" i="1" s="1"/>
  <c r="V171" i="1" s="1"/>
  <c r="AJ171" i="1"/>
  <c r="CX171" i="1" s="1"/>
  <c r="W171" i="1" s="1"/>
  <c r="CR171" i="1"/>
  <c r="CS171" i="1"/>
  <c r="CT171" i="1"/>
  <c r="CV171" i="1"/>
  <c r="U171" i="1" s="1"/>
  <c r="CY171" i="1"/>
  <c r="X171" i="1" s="1"/>
  <c r="CZ171" i="1"/>
  <c r="FR171" i="1"/>
  <c r="GL171" i="1"/>
  <c r="GN171" i="1"/>
  <c r="GP171" i="1"/>
  <c r="GV171" i="1"/>
  <c r="HC171" i="1" s="1"/>
  <c r="GX171" i="1" s="1"/>
  <c r="R172" i="1"/>
  <c r="S172" i="1"/>
  <c r="AC172" i="1"/>
  <c r="AD172" i="1"/>
  <c r="AE172" i="1"/>
  <c r="CS172" i="1" s="1"/>
  <c r="AF172" i="1"/>
  <c r="AG172" i="1"/>
  <c r="AH172" i="1"/>
  <c r="AI172" i="1"/>
  <c r="CW172" i="1" s="1"/>
  <c r="V172" i="1" s="1"/>
  <c r="AJ172" i="1"/>
  <c r="CT172" i="1"/>
  <c r="CU172" i="1"/>
  <c r="T172" i="1" s="1"/>
  <c r="CV172" i="1"/>
  <c r="U172" i="1" s="1"/>
  <c r="CX172" i="1"/>
  <c r="W172" i="1" s="1"/>
  <c r="FR172" i="1"/>
  <c r="GK172" i="1"/>
  <c r="GL172" i="1"/>
  <c r="GN172" i="1"/>
  <c r="GP172" i="1"/>
  <c r="GV172" i="1"/>
  <c r="HC172" i="1" s="1"/>
  <c r="GX172" i="1" s="1"/>
  <c r="B174" i="1"/>
  <c r="B163" i="1" s="1"/>
  <c r="C174" i="1"/>
  <c r="D174" i="1"/>
  <c r="D163" i="1" s="1"/>
  <c r="F174" i="1"/>
  <c r="F163" i="1" s="1"/>
  <c r="G174" i="1"/>
  <c r="G163" i="1" s="1"/>
  <c r="BB174" i="1"/>
  <c r="BB163" i="1" s="1"/>
  <c r="BX174" i="1"/>
  <c r="AO174" i="1" s="1"/>
  <c r="BZ174" i="1"/>
  <c r="AQ174" i="1" s="1"/>
  <c r="CK174" i="1"/>
  <c r="CK163" i="1" s="1"/>
  <c r="CL174" i="1"/>
  <c r="CL163" i="1" s="1"/>
  <c r="CM174" i="1"/>
  <c r="BD174" i="1" s="1"/>
  <c r="BD163" i="1" s="1"/>
  <c r="DY174" i="1"/>
  <c r="EG174" i="1"/>
  <c r="EG163" i="1" s="1"/>
  <c r="EH174" i="1"/>
  <c r="P183" i="1" s="1"/>
  <c r="EU174" i="1"/>
  <c r="EU163" i="1" s="1"/>
  <c r="EV174" i="1"/>
  <c r="FP174" i="1"/>
  <c r="FY174" i="1" s="1"/>
  <c r="EP174" i="1" s="1"/>
  <c r="P181" i="1" s="1"/>
  <c r="FR174" i="1"/>
  <c r="FR163" i="1" s="1"/>
  <c r="GA174" i="1"/>
  <c r="GC174" i="1"/>
  <c r="GC163" i="1" s="1"/>
  <c r="GD174" i="1"/>
  <c r="GD163" i="1" s="1"/>
  <c r="GE174" i="1"/>
  <c r="GE163" i="1" s="1"/>
  <c r="F187" i="1"/>
  <c r="F199" i="1"/>
  <c r="B204" i="1"/>
  <c r="B22" i="1" s="1"/>
  <c r="C204" i="1"/>
  <c r="C22" i="1" s="1"/>
  <c r="D204" i="1"/>
  <c r="D22" i="1" s="1"/>
  <c r="F204" i="1"/>
  <c r="F22" i="1" s="1"/>
  <c r="G204" i="1"/>
  <c r="G22" i="1" s="1"/>
  <c r="B234" i="1"/>
  <c r="B18" i="1" s="1"/>
  <c r="C234" i="1"/>
  <c r="C18" i="1" s="1"/>
  <c r="D234" i="1"/>
  <c r="D18" i="1" s="1"/>
  <c r="F234" i="1"/>
  <c r="F18" i="1" s="1"/>
  <c r="G234" i="1"/>
  <c r="G18" i="1" s="1"/>
  <c r="J140" i="5" l="1"/>
  <c r="J136" i="5"/>
  <c r="J79" i="5"/>
  <c r="I14" i="5"/>
  <c r="H140" i="5"/>
  <c r="H136" i="5"/>
  <c r="H79" i="5"/>
  <c r="I19" i="5"/>
  <c r="I16" i="5"/>
  <c r="P174" i="1"/>
  <c r="AC163" i="1"/>
  <c r="CE174" i="1"/>
  <c r="CF174" i="1"/>
  <c r="CH174" i="1"/>
  <c r="F148" i="1"/>
  <c r="AS118" i="1"/>
  <c r="DZ77" i="1"/>
  <c r="DM86" i="1"/>
  <c r="EV163" i="1"/>
  <c r="P199" i="1"/>
  <c r="GM167" i="1"/>
  <c r="FV163" i="1"/>
  <c r="EM174" i="1"/>
  <c r="DZ174" i="1"/>
  <c r="CG118" i="1"/>
  <c r="AX131" i="1"/>
  <c r="CQ128" i="1"/>
  <c r="P128" i="1"/>
  <c r="AB128" i="1"/>
  <c r="FR118" i="1"/>
  <c r="F184" i="1"/>
  <c r="AQ163" i="1"/>
  <c r="AB172" i="1"/>
  <c r="P172" i="1"/>
  <c r="CQ172" i="1"/>
  <c r="GO169" i="1"/>
  <c r="CY167" i="1"/>
  <c r="X167" i="1" s="1"/>
  <c r="GN167" i="1" s="1"/>
  <c r="CB174" i="1" s="1"/>
  <c r="CZ167" i="1"/>
  <c r="Y167" i="1" s="1"/>
  <c r="S166" i="1"/>
  <c r="CT166" i="1"/>
  <c r="CI174" i="1"/>
  <c r="BY163" i="1"/>
  <c r="AP174" i="1"/>
  <c r="FY163" i="1"/>
  <c r="DY118" i="1"/>
  <c r="DL131" i="1"/>
  <c r="GB131" i="1"/>
  <c r="GA163" i="1"/>
  <c r="ER174" i="1"/>
  <c r="AO163" i="1"/>
  <c r="F178" i="1"/>
  <c r="CY172" i="1"/>
  <c r="X172" i="1" s="1"/>
  <c r="CZ172" i="1"/>
  <c r="Y172" i="1" s="1"/>
  <c r="GM171" i="1"/>
  <c r="GO171" i="1"/>
  <c r="GB174" i="1"/>
  <c r="CY168" i="1"/>
  <c r="X168" i="1" s="1"/>
  <c r="CZ168" i="1"/>
  <c r="Y168" i="1" s="1"/>
  <c r="CJ174" i="1"/>
  <c r="EI118" i="1"/>
  <c r="P141" i="1"/>
  <c r="AG118" i="1"/>
  <c r="T131" i="1"/>
  <c r="AI118" i="1"/>
  <c r="V131" i="1"/>
  <c r="CB118" i="1"/>
  <c r="BZ77" i="1"/>
  <c r="AQ86" i="1"/>
  <c r="CG86" i="1"/>
  <c r="DN174" i="1"/>
  <c r="EA163" i="1"/>
  <c r="V174" i="1"/>
  <c r="AI163" i="1"/>
  <c r="AH174" i="1"/>
  <c r="BB118" i="1"/>
  <c r="F144" i="1"/>
  <c r="DZ118" i="1"/>
  <c r="DM131" i="1"/>
  <c r="AH118" i="1"/>
  <c r="U131" i="1"/>
  <c r="GC77" i="1"/>
  <c r="ET86" i="1"/>
  <c r="EG77" i="1"/>
  <c r="P90" i="1"/>
  <c r="DY163" i="1"/>
  <c r="DL174" i="1"/>
  <c r="CS168" i="1"/>
  <c r="AD168" i="1"/>
  <c r="AB168" i="1" s="1"/>
  <c r="CR168" i="1"/>
  <c r="R168" i="1"/>
  <c r="GK168" i="1" s="1"/>
  <c r="Q168" i="1"/>
  <c r="DV174" i="1" s="1"/>
  <c r="EM118" i="1"/>
  <c r="P150" i="1"/>
  <c r="AU174" i="1"/>
  <c r="CD163" i="1"/>
  <c r="CP166" i="1"/>
  <c r="O166" i="1" s="1"/>
  <c r="DU174" i="1"/>
  <c r="AG174" i="1"/>
  <c r="EP163" i="1"/>
  <c r="CJ118" i="1"/>
  <c r="BA131" i="1"/>
  <c r="EB118" i="1"/>
  <c r="DO131" i="1"/>
  <c r="CD131" i="1"/>
  <c r="AG77" i="1"/>
  <c r="T86" i="1"/>
  <c r="CG174" i="1"/>
  <c r="CY127" i="1"/>
  <c r="X127" i="1" s="1"/>
  <c r="CZ127" i="1"/>
  <c r="Y127" i="1" s="1"/>
  <c r="CS126" i="1"/>
  <c r="AD126" i="1"/>
  <c r="AB126" i="1" s="1"/>
  <c r="CR126" i="1"/>
  <c r="Q126" i="1"/>
  <c r="AD131" i="1" s="1"/>
  <c r="P122" i="1"/>
  <c r="CQ122" i="1"/>
  <c r="EA118" i="1"/>
  <c r="DN131" i="1"/>
  <c r="EP86" i="1"/>
  <c r="FY77" i="1"/>
  <c r="CT84" i="1"/>
  <c r="S84" i="1"/>
  <c r="P190" i="1"/>
  <c r="P178" i="1"/>
  <c r="ET174" i="1"/>
  <c r="DW174" i="1"/>
  <c r="CR172" i="1"/>
  <c r="Q172" i="1"/>
  <c r="EB174" i="1"/>
  <c r="AD174" i="1"/>
  <c r="F135" i="1"/>
  <c r="FY131" i="1"/>
  <c r="CM118" i="1"/>
  <c r="BD131" i="1"/>
  <c r="FU131" i="1"/>
  <c r="P126" i="1"/>
  <c r="CQ126" i="1"/>
  <c r="S124" i="1"/>
  <c r="CP124" i="1" s="1"/>
  <c r="O124" i="1" s="1"/>
  <c r="CT124" i="1"/>
  <c r="S120" i="1"/>
  <c r="CP120" i="1" s="1"/>
  <c r="O120" i="1" s="1"/>
  <c r="CT120" i="1"/>
  <c r="FQ77" i="1"/>
  <c r="GA86" i="1"/>
  <c r="CQ167" i="1"/>
  <c r="AB167" i="1"/>
  <c r="P148" i="1"/>
  <c r="EK118" i="1"/>
  <c r="AJ174" i="1"/>
  <c r="EG131" i="1"/>
  <c r="BC131" i="1"/>
  <c r="CL118" i="1"/>
  <c r="AJ131" i="1"/>
  <c r="EB77" i="1"/>
  <c r="DO86" i="1"/>
  <c r="P168" i="1"/>
  <c r="BC174" i="1"/>
  <c r="AB166" i="1"/>
  <c r="S165" i="1"/>
  <c r="GE118" i="1"/>
  <c r="EV131" i="1"/>
  <c r="AQ131" i="1"/>
  <c r="BZ118" i="1"/>
  <c r="S129" i="1"/>
  <c r="CT129" i="1"/>
  <c r="P127" i="1"/>
  <c r="CQ127" i="1"/>
  <c r="CY126" i="1"/>
  <c r="X126" i="1" s="1"/>
  <c r="CZ126" i="1"/>
  <c r="Y126" i="1" s="1"/>
  <c r="CR125" i="1"/>
  <c r="CS125" i="1"/>
  <c r="Q125" i="1"/>
  <c r="R125" i="1"/>
  <c r="GK125" i="1" s="1"/>
  <c r="GD118" i="1"/>
  <c r="AO77" i="1"/>
  <c r="F90" i="1"/>
  <c r="CY83" i="1"/>
  <c r="X83" i="1" s="1"/>
  <c r="CZ83" i="1"/>
  <c r="Y83" i="1" s="1"/>
  <c r="DY86" i="1"/>
  <c r="EI174" i="1"/>
  <c r="CT170" i="1"/>
  <c r="CP170" i="1"/>
  <c r="O170" i="1" s="1"/>
  <c r="CQ168" i="1"/>
  <c r="R167" i="1"/>
  <c r="AE174" i="1" s="1"/>
  <c r="CS167" i="1"/>
  <c r="CR129" i="1"/>
  <c r="CS129" i="1"/>
  <c r="AD129" i="1"/>
  <c r="AB129" i="1" s="1"/>
  <c r="CZ128" i="1"/>
  <c r="Y128" i="1" s="1"/>
  <c r="R126" i="1"/>
  <c r="AE131" i="1" s="1"/>
  <c r="FR120" i="1"/>
  <c r="AC131" i="1"/>
  <c r="CC118" i="1"/>
  <c r="EH77" i="1"/>
  <c r="P95" i="1"/>
  <c r="CZ82" i="1"/>
  <c r="Y82" i="1" s="1"/>
  <c r="CY82" i="1"/>
  <c r="X82" i="1" s="1"/>
  <c r="EC86" i="1" s="1"/>
  <c r="DX86" i="1"/>
  <c r="P129" i="1"/>
  <c r="Q121" i="1"/>
  <c r="DV131" i="1" s="1"/>
  <c r="CS84" i="1"/>
  <c r="AD84" i="1"/>
  <c r="CR84" i="1"/>
  <c r="Q84" i="1"/>
  <c r="CP84" i="1" s="1"/>
  <c r="O84" i="1" s="1"/>
  <c r="AE77" i="1"/>
  <c r="R86" i="1"/>
  <c r="EK86" i="1"/>
  <c r="FT77" i="1"/>
  <c r="AS86" i="1"/>
  <c r="CB77" i="1"/>
  <c r="CK77" i="1"/>
  <c r="BB86" i="1"/>
  <c r="CS83" i="1"/>
  <c r="AD83" i="1"/>
  <c r="AB83" i="1" s="1"/>
  <c r="CR83" i="1"/>
  <c r="Q83" i="1"/>
  <c r="CP83" i="1" s="1"/>
  <c r="O83" i="1" s="1"/>
  <c r="AD123" i="1"/>
  <c r="AB123" i="1" s="1"/>
  <c r="R123" i="1"/>
  <c r="CZ122" i="1"/>
  <c r="Y122" i="1" s="1"/>
  <c r="FR121" i="1"/>
  <c r="S121" i="1"/>
  <c r="CT121" i="1"/>
  <c r="AB120" i="1"/>
  <c r="P102" i="1"/>
  <c r="AB82" i="1"/>
  <c r="AD127" i="1"/>
  <c r="AB127" i="1" s="1"/>
  <c r="R127" i="1"/>
  <c r="GK127" i="1" s="1"/>
  <c r="S125" i="1"/>
  <c r="CT125" i="1"/>
  <c r="P123" i="1"/>
  <c r="CQ123" i="1"/>
  <c r="CS122" i="1"/>
  <c r="AD122" i="1"/>
  <c r="AB122" i="1" s="1"/>
  <c r="EV86" i="1"/>
  <c r="GE77" i="1"/>
  <c r="FR77" i="1"/>
  <c r="EI86" i="1"/>
  <c r="GB86" i="1"/>
  <c r="AL86" i="1"/>
  <c r="AH77" i="1"/>
  <c r="U86" i="1"/>
  <c r="BY77" i="1"/>
  <c r="CI86" i="1"/>
  <c r="V86" i="1"/>
  <c r="AI77" i="1"/>
  <c r="AB84" i="1"/>
  <c r="CP82" i="1"/>
  <c r="O82" i="1" s="1"/>
  <c r="DW86" i="1"/>
  <c r="GK82" i="1"/>
  <c r="CJ86" i="1"/>
  <c r="AF86" i="1"/>
  <c r="EA77" i="1"/>
  <c r="DN86" i="1"/>
  <c r="P79" i="1"/>
  <c r="CQ79" i="1"/>
  <c r="CP43" i="1"/>
  <c r="O43" i="1" s="1"/>
  <c r="EL86" i="1"/>
  <c r="BD86" i="1"/>
  <c r="CM77" i="1"/>
  <c r="BC86" i="1"/>
  <c r="CZ80" i="1"/>
  <c r="Y80" i="1" s="1"/>
  <c r="ED86" i="1" s="1"/>
  <c r="P80" i="1"/>
  <c r="CQ80" i="1"/>
  <c r="CY79" i="1"/>
  <c r="X79" i="1" s="1"/>
  <c r="AK86" i="1" s="1"/>
  <c r="AB79" i="1"/>
  <c r="R37" i="1"/>
  <c r="GK37" i="1" s="1"/>
  <c r="CR37" i="1"/>
  <c r="CS37" i="1"/>
  <c r="AD37" i="1"/>
  <c r="Q37" i="1"/>
  <c r="CC86" i="1"/>
  <c r="AJ86" i="1"/>
  <c r="CY36" i="1"/>
  <c r="X36" i="1" s="1"/>
  <c r="CZ36" i="1"/>
  <c r="Y36" i="1" s="1"/>
  <c r="EB26" i="1"/>
  <c r="DO45" i="1"/>
  <c r="Q82" i="1"/>
  <c r="Q81" i="1"/>
  <c r="CP81" i="1" s="1"/>
  <c r="O81" i="1" s="1"/>
  <c r="CY42" i="1"/>
  <c r="X42" i="1" s="1"/>
  <c r="CZ42" i="1"/>
  <c r="Y42" i="1" s="1"/>
  <c r="CP42" i="1"/>
  <c r="O42" i="1" s="1"/>
  <c r="CY41" i="1"/>
  <c r="X41" i="1" s="1"/>
  <c r="CZ41" i="1"/>
  <c r="Y41" i="1" s="1"/>
  <c r="CD26" i="1"/>
  <c r="AU45" i="1"/>
  <c r="AB37" i="1"/>
  <c r="V36" i="1"/>
  <c r="AI45" i="1" s="1"/>
  <c r="GB45" i="1"/>
  <c r="AH45" i="1"/>
  <c r="AG45" i="1"/>
  <c r="Q80" i="1"/>
  <c r="DV86" i="1" s="1"/>
  <c r="Q79" i="1"/>
  <c r="W36" i="1"/>
  <c r="AJ45" i="1" s="1"/>
  <c r="FV26" i="1"/>
  <c r="EM45" i="1"/>
  <c r="CJ45" i="1"/>
  <c r="CY34" i="1"/>
  <c r="X34" i="1" s="1"/>
  <c r="CZ34" i="1"/>
  <c r="Y34" i="1" s="1"/>
  <c r="CP34" i="1"/>
  <c r="O34" i="1" s="1"/>
  <c r="GK31" i="1"/>
  <c r="GC26" i="1"/>
  <c r="ET45" i="1"/>
  <c r="AZ45" i="1"/>
  <c r="CI26" i="1"/>
  <c r="CX14" i="3"/>
  <c r="U41" i="1"/>
  <c r="DZ45" i="1" s="1"/>
  <c r="Q41" i="1"/>
  <c r="CY38" i="1"/>
  <c r="X38" i="1" s="1"/>
  <c r="CP38" i="1"/>
  <c r="O38" i="1" s="1"/>
  <c r="GX36" i="1"/>
  <c r="T36" i="1"/>
  <c r="EA45" i="1"/>
  <c r="ER45" i="1"/>
  <c r="GA26" i="1"/>
  <c r="P40" i="1"/>
  <c r="CQ40" i="1"/>
  <c r="AB40" i="1"/>
  <c r="DY26" i="1"/>
  <c r="DL45" i="1"/>
  <c r="CX9" i="3"/>
  <c r="U36" i="1"/>
  <c r="Q36" i="1"/>
  <c r="CQ35" i="1"/>
  <c r="P35" i="1"/>
  <c r="EV26" i="1"/>
  <c r="P70" i="1"/>
  <c r="AB41" i="1"/>
  <c r="S39" i="1"/>
  <c r="AB39" i="1"/>
  <c r="CT39" i="1"/>
  <c r="CB26" i="1"/>
  <c r="AS45" i="1"/>
  <c r="CP33" i="1"/>
  <c r="O33" i="1" s="1"/>
  <c r="EU45" i="1"/>
  <c r="EI45" i="1"/>
  <c r="BC45" i="1"/>
  <c r="AQ45" i="1"/>
  <c r="CR43" i="1"/>
  <c r="S43" i="1"/>
  <c r="CT42" i="1"/>
  <c r="CQ41" i="1"/>
  <c r="R41" i="1"/>
  <c r="GK41" i="1" s="1"/>
  <c r="CS40" i="1"/>
  <c r="Q39" i="1"/>
  <c r="CR38" i="1"/>
  <c r="P37" i="1"/>
  <c r="CP37" i="1" s="1"/>
  <c r="O37" i="1" s="1"/>
  <c r="CQ36" i="1"/>
  <c r="R36" i="1"/>
  <c r="R34" i="1"/>
  <c r="AE45" i="1" s="1"/>
  <c r="CR34" i="1"/>
  <c r="CS34" i="1"/>
  <c r="S30" i="1"/>
  <c r="CT30" i="1"/>
  <c r="FY45" i="1"/>
  <c r="EH45" i="1"/>
  <c r="CG45" i="1"/>
  <c r="BB45" i="1"/>
  <c r="AP45" i="1"/>
  <c r="CR40" i="1"/>
  <c r="P39" i="1"/>
  <c r="CZ37" i="1"/>
  <c r="Y37" i="1" s="1"/>
  <c r="S33" i="1"/>
  <c r="CT33" i="1"/>
  <c r="CY32" i="1"/>
  <c r="X32" i="1" s="1"/>
  <c r="GM32" i="1" s="1"/>
  <c r="CZ32" i="1"/>
  <c r="Y32" i="1" s="1"/>
  <c r="S31" i="1"/>
  <c r="CT31" i="1"/>
  <c r="EG45" i="1"/>
  <c r="AO45" i="1"/>
  <c r="CR42" i="1"/>
  <c r="AD41" i="1"/>
  <c r="P41" i="1"/>
  <c r="R40" i="1"/>
  <c r="AD36" i="1"/>
  <c r="AB36" i="1" s="1"/>
  <c r="P36" i="1"/>
  <c r="CP36" i="1" s="1"/>
  <c r="O36" i="1" s="1"/>
  <c r="R33" i="1"/>
  <c r="GK33" i="1" s="1"/>
  <c r="CR33" i="1"/>
  <c r="CS33" i="1"/>
  <c r="AD33" i="1"/>
  <c r="R32" i="1"/>
  <c r="CR32" i="1"/>
  <c r="CS32" i="1"/>
  <c r="AD32" i="1"/>
  <c r="AB32" i="1" s="1"/>
  <c r="AB30" i="1"/>
  <c r="Q40" i="1"/>
  <c r="R35" i="1"/>
  <c r="GK35" i="1" s="1"/>
  <c r="CR35" i="1"/>
  <c r="CS35" i="1"/>
  <c r="Q35" i="1"/>
  <c r="AB33" i="1"/>
  <c r="CY29" i="1"/>
  <c r="X29" i="1" s="1"/>
  <c r="CZ29" i="1"/>
  <c r="Y29" i="1" s="1"/>
  <c r="CY28" i="1"/>
  <c r="X28" i="1" s="1"/>
  <c r="CZ28" i="1"/>
  <c r="Y28" i="1" s="1"/>
  <c r="EK45" i="1"/>
  <c r="AD35" i="1"/>
  <c r="AB35" i="1" s="1"/>
  <c r="Q31" i="1"/>
  <c r="DV45" i="1" s="1"/>
  <c r="Q30" i="1"/>
  <c r="R29" i="1"/>
  <c r="GK29" i="1" s="1"/>
  <c r="R28" i="1"/>
  <c r="AB34" i="1"/>
  <c r="CT32" i="1"/>
  <c r="AD31" i="1"/>
  <c r="AB31" i="1" s="1"/>
  <c r="P31" i="1"/>
  <c r="AD30" i="1"/>
  <c r="P30" i="1"/>
  <c r="Q29" i="1"/>
  <c r="CP29" i="1" s="1"/>
  <c r="O29" i="1" s="1"/>
  <c r="Q28" i="1"/>
  <c r="CP28" i="1" s="1"/>
  <c r="O28" i="1" s="1"/>
  <c r="AD28" i="1"/>
  <c r="AB28" i="1" s="1"/>
  <c r="GP81" i="1" l="1"/>
  <c r="GM81" i="1"/>
  <c r="GO28" i="1"/>
  <c r="GM28" i="1"/>
  <c r="DZ26" i="1"/>
  <c r="DM45" i="1"/>
  <c r="EC77" i="1"/>
  <c r="DP86" i="1"/>
  <c r="DV163" i="1"/>
  <c r="DI174" i="1"/>
  <c r="AS174" i="1"/>
  <c r="CB163" i="1"/>
  <c r="Q131" i="1"/>
  <c r="AD118" i="1"/>
  <c r="DV26" i="1"/>
  <c r="DI45" i="1"/>
  <c r="AP26" i="1"/>
  <c r="F54" i="1"/>
  <c r="CY39" i="1"/>
  <c r="X39" i="1" s="1"/>
  <c r="CZ39" i="1"/>
  <c r="Y39" i="1" s="1"/>
  <c r="GO32" i="1"/>
  <c r="CJ77" i="1"/>
  <c r="BA86" i="1"/>
  <c r="CZ125" i="1"/>
  <c r="Y125" i="1" s="1"/>
  <c r="CY125" i="1"/>
  <c r="X125" i="1" s="1"/>
  <c r="GP84" i="1"/>
  <c r="CZ165" i="1"/>
  <c r="Y165" i="1" s="1"/>
  <c r="AL174" i="1" s="1"/>
  <c r="AF174" i="1"/>
  <c r="CY165" i="1"/>
  <c r="X165" i="1" s="1"/>
  <c r="AK174" i="1" s="1"/>
  <c r="FY118" i="1"/>
  <c r="EP131" i="1"/>
  <c r="ER163" i="1"/>
  <c r="P185" i="1"/>
  <c r="AH26" i="1"/>
  <c r="U45" i="1"/>
  <c r="W86" i="1"/>
  <c r="AJ77" i="1"/>
  <c r="BC77" i="1"/>
  <c r="F102" i="1"/>
  <c r="CI77" i="1"/>
  <c r="AZ86" i="1"/>
  <c r="CZ121" i="1"/>
  <c r="Y121" i="1" s="1"/>
  <c r="ED131" i="1" s="1"/>
  <c r="CY121" i="1"/>
  <c r="X121" i="1" s="1"/>
  <c r="EC131" i="1" s="1"/>
  <c r="DX131" i="1"/>
  <c r="AS77" i="1"/>
  <c r="F103" i="1"/>
  <c r="EI163" i="1"/>
  <c r="P184" i="1"/>
  <c r="CY129" i="1"/>
  <c r="X129" i="1" s="1"/>
  <c r="CZ129" i="1"/>
  <c r="Y129" i="1" s="1"/>
  <c r="W174" i="1"/>
  <c r="AJ163" i="1"/>
  <c r="FR126" i="1"/>
  <c r="CP126" i="1"/>
  <c r="O126" i="1" s="1"/>
  <c r="GM126" i="1" s="1"/>
  <c r="ET163" i="1"/>
  <c r="P187" i="1"/>
  <c r="EP77" i="1"/>
  <c r="P93" i="1"/>
  <c r="AX174" i="1"/>
  <c r="CG163" i="1"/>
  <c r="BA118" i="1"/>
  <c r="F151" i="1"/>
  <c r="DM118" i="1"/>
  <c r="P153" i="1"/>
  <c r="V163" i="1"/>
  <c r="F197" i="1"/>
  <c r="F183" i="1"/>
  <c r="AP163" i="1"/>
  <c r="AY174" i="1"/>
  <c r="CH163" i="1"/>
  <c r="GO29" i="1"/>
  <c r="GM29" i="1"/>
  <c r="P62" i="1"/>
  <c r="EK26" i="1"/>
  <c r="CY33" i="1"/>
  <c r="X33" i="1" s="1"/>
  <c r="CZ33" i="1"/>
  <c r="Y33" i="1" s="1"/>
  <c r="CG26" i="1"/>
  <c r="AX45" i="1"/>
  <c r="AS26" i="1"/>
  <c r="F62" i="1"/>
  <c r="AS204" i="1"/>
  <c r="CP40" i="1"/>
  <c r="O40" i="1" s="1"/>
  <c r="AT86" i="1"/>
  <c r="CC77" i="1"/>
  <c r="CP79" i="1"/>
  <c r="O79" i="1" s="1"/>
  <c r="AC86" i="1"/>
  <c r="DW77" i="1"/>
  <c r="DJ86" i="1"/>
  <c r="EI77" i="1"/>
  <c r="P96" i="1"/>
  <c r="BC163" i="1"/>
  <c r="F190" i="1"/>
  <c r="AD163" i="1"/>
  <c r="Q174" i="1"/>
  <c r="DN118" i="1"/>
  <c r="P154" i="1"/>
  <c r="T77" i="1"/>
  <c r="F107" i="1"/>
  <c r="V118" i="1"/>
  <c r="F154" i="1"/>
  <c r="CJ163" i="1"/>
  <c r="BA174" i="1"/>
  <c r="CP165" i="1"/>
  <c r="O165" i="1" s="1"/>
  <c r="DM174" i="1"/>
  <c r="DZ163" i="1"/>
  <c r="AW174" i="1"/>
  <c r="CF163" i="1"/>
  <c r="GM37" i="1"/>
  <c r="GO37" i="1"/>
  <c r="AG26" i="1"/>
  <c r="T45" i="1"/>
  <c r="AU26" i="1"/>
  <c r="F64" i="1"/>
  <c r="GO43" i="1"/>
  <c r="V77" i="1"/>
  <c r="F109" i="1"/>
  <c r="GP83" i="1"/>
  <c r="GM83" i="1"/>
  <c r="DO77" i="1"/>
  <c r="P110" i="1"/>
  <c r="GA77" i="1"/>
  <c r="ER86" i="1"/>
  <c r="EG26" i="1"/>
  <c r="P49" i="1"/>
  <c r="EG204" i="1"/>
  <c r="BB26" i="1"/>
  <c r="F58" i="1"/>
  <c r="BB204" i="1"/>
  <c r="EM26" i="1"/>
  <c r="P64" i="1"/>
  <c r="CP30" i="1"/>
  <c r="O30" i="1" s="1"/>
  <c r="AC45" i="1"/>
  <c r="EH26" i="1"/>
  <c r="P54" i="1"/>
  <c r="GM34" i="1"/>
  <c r="GO34" i="1"/>
  <c r="GB26" i="1"/>
  <c r="ES45" i="1"/>
  <c r="AK77" i="1"/>
  <c r="X86" i="1"/>
  <c r="BD77" i="1"/>
  <c r="F111" i="1"/>
  <c r="BD204" i="1"/>
  <c r="DN77" i="1"/>
  <c r="P109" i="1"/>
  <c r="GP82" i="1"/>
  <c r="GM82" i="1"/>
  <c r="U77" i="1"/>
  <c r="F108" i="1"/>
  <c r="FR123" i="1"/>
  <c r="DU131" i="1"/>
  <c r="CP123" i="1"/>
  <c r="O123" i="1" s="1"/>
  <c r="GM123" i="1" s="1"/>
  <c r="P103" i="1"/>
  <c r="EK77" i="1"/>
  <c r="AE118" i="1"/>
  <c r="R131" i="1"/>
  <c r="AE163" i="1"/>
  <c r="R174" i="1"/>
  <c r="DY77" i="1"/>
  <c r="DL86" i="1"/>
  <c r="CP121" i="1"/>
  <c r="O121" i="1" s="1"/>
  <c r="AQ118" i="1"/>
  <c r="F141" i="1"/>
  <c r="CP168" i="1"/>
  <c r="O168" i="1" s="1"/>
  <c r="AJ118" i="1"/>
  <c r="W131" i="1"/>
  <c r="AF131" i="1"/>
  <c r="CY120" i="1"/>
  <c r="X120" i="1" s="1"/>
  <c r="AK131" i="1" s="1"/>
  <c r="CZ120" i="1"/>
  <c r="Y120" i="1" s="1"/>
  <c r="AL131" i="1" s="1"/>
  <c r="FU118" i="1"/>
  <c r="EL131" i="1"/>
  <c r="EB163" i="1"/>
  <c r="DO174" i="1"/>
  <c r="AU163" i="1"/>
  <c r="F193" i="1"/>
  <c r="ET77" i="1"/>
  <c r="P99" i="1"/>
  <c r="DN163" i="1"/>
  <c r="P197" i="1"/>
  <c r="GB118" i="1"/>
  <c r="ES131" i="1"/>
  <c r="CI163" i="1"/>
  <c r="AZ174" i="1"/>
  <c r="EM163" i="1"/>
  <c r="P193" i="1"/>
  <c r="DM77" i="1"/>
  <c r="P108" i="1"/>
  <c r="CE163" i="1"/>
  <c r="AV174" i="1"/>
  <c r="GO36" i="1"/>
  <c r="GM36" i="1"/>
  <c r="CY30" i="1"/>
  <c r="X30" i="1" s="1"/>
  <c r="AK45" i="1" s="1"/>
  <c r="CZ30" i="1"/>
  <c r="Y30" i="1" s="1"/>
  <c r="AL45" i="1" s="1"/>
  <c r="AF45" i="1"/>
  <c r="EU26" i="1"/>
  <c r="P61" i="1"/>
  <c r="EU204" i="1"/>
  <c r="CJ26" i="1"/>
  <c r="BA45" i="1"/>
  <c r="ES86" i="1"/>
  <c r="GB77" i="1"/>
  <c r="DX77" i="1"/>
  <c r="DK86" i="1"/>
  <c r="EG118" i="1"/>
  <c r="P135" i="1"/>
  <c r="DH174" i="1"/>
  <c r="DU163" i="1"/>
  <c r="FW174" i="1"/>
  <c r="FZ174" i="1"/>
  <c r="FX174" i="1"/>
  <c r="CZ43" i="1"/>
  <c r="Y43" i="1" s="1"/>
  <c r="CY43" i="1"/>
  <c r="X43" i="1" s="1"/>
  <c r="GM43" i="1" s="1"/>
  <c r="DW45" i="1"/>
  <c r="CP41" i="1"/>
  <c r="O41" i="1" s="1"/>
  <c r="AE26" i="1"/>
  <c r="R45" i="1"/>
  <c r="AQ26" i="1"/>
  <c r="F55" i="1"/>
  <c r="AQ204" i="1"/>
  <c r="AJ26" i="1"/>
  <c r="W45" i="1"/>
  <c r="DO26" i="1"/>
  <c r="P69" i="1"/>
  <c r="DO204" i="1"/>
  <c r="CY31" i="1"/>
  <c r="X31" i="1" s="1"/>
  <c r="EC45" i="1" s="1"/>
  <c r="CZ31" i="1"/>
  <c r="Y31" i="1" s="1"/>
  <c r="ED45" i="1" s="1"/>
  <c r="DX45" i="1"/>
  <c r="CP39" i="1"/>
  <c r="O39" i="1" s="1"/>
  <c r="FY26" i="1"/>
  <c r="EP45" i="1"/>
  <c r="BC26" i="1"/>
  <c r="F61" i="1"/>
  <c r="BC204" i="1"/>
  <c r="CP35" i="1"/>
  <c r="O35" i="1" s="1"/>
  <c r="DL26" i="1"/>
  <c r="P66" i="1"/>
  <c r="DL204" i="1"/>
  <c r="ER26" i="1"/>
  <c r="P56" i="1"/>
  <c r="GM38" i="1"/>
  <c r="GO38" i="1"/>
  <c r="AZ26" i="1"/>
  <c r="F56" i="1"/>
  <c r="AD86" i="1"/>
  <c r="AI26" i="1"/>
  <c r="V45" i="1"/>
  <c r="GM42" i="1"/>
  <c r="GO42" i="1"/>
  <c r="EL77" i="1"/>
  <c r="P104" i="1"/>
  <c r="GK123" i="1"/>
  <c r="DW131" i="1"/>
  <c r="BB77" i="1"/>
  <c r="F99" i="1"/>
  <c r="R77" i="1"/>
  <c r="F100" i="1"/>
  <c r="DV118" i="1"/>
  <c r="DI131" i="1"/>
  <c r="EV118" i="1"/>
  <c r="P156" i="1"/>
  <c r="BD118" i="1"/>
  <c r="F156" i="1"/>
  <c r="CY84" i="1"/>
  <c r="X84" i="1" s="1"/>
  <c r="CZ84" i="1"/>
  <c r="Y84" i="1" s="1"/>
  <c r="GM84" i="1" s="1"/>
  <c r="CD118" i="1"/>
  <c r="AU131" i="1"/>
  <c r="AX86" i="1"/>
  <c r="CG77" i="1"/>
  <c r="T118" i="1"/>
  <c r="F152" i="1"/>
  <c r="DL118" i="1"/>
  <c r="P152" i="1"/>
  <c r="CP172" i="1"/>
  <c r="O172" i="1" s="1"/>
  <c r="CP128" i="1"/>
  <c r="O128" i="1" s="1"/>
  <c r="GM128" i="1" s="1"/>
  <c r="FR128" i="1"/>
  <c r="AO26" i="1"/>
  <c r="F49" i="1"/>
  <c r="AO204" i="1"/>
  <c r="ED77" i="1"/>
  <c r="DQ86" i="1"/>
  <c r="AC118" i="1"/>
  <c r="P131" i="1"/>
  <c r="CE131" i="1"/>
  <c r="DJ174" i="1"/>
  <c r="DW163" i="1"/>
  <c r="F138" i="1"/>
  <c r="AX118" i="1"/>
  <c r="GM33" i="1"/>
  <c r="GO33" i="1"/>
  <c r="CP31" i="1"/>
  <c r="O31" i="1" s="1"/>
  <c r="DU45" i="1"/>
  <c r="AD45" i="1"/>
  <c r="EI26" i="1"/>
  <c r="P55" i="1"/>
  <c r="EI204" i="1"/>
  <c r="EA26" i="1"/>
  <c r="DN45" i="1"/>
  <c r="ET26" i="1"/>
  <c r="P58" i="1"/>
  <c r="ET204" i="1"/>
  <c r="DV77" i="1"/>
  <c r="DI86" i="1"/>
  <c r="CP80" i="1"/>
  <c r="O80" i="1" s="1"/>
  <c r="DU86" i="1"/>
  <c r="AF77" i="1"/>
  <c r="S86" i="1"/>
  <c r="AL77" i="1"/>
  <c r="Y86" i="1"/>
  <c r="EV77" i="1"/>
  <c r="P111" i="1"/>
  <c r="EV204" i="1"/>
  <c r="FR129" i="1"/>
  <c r="CP129" i="1"/>
  <c r="O129" i="1" s="1"/>
  <c r="GM129" i="1" s="1"/>
  <c r="GM170" i="1"/>
  <c r="GO170" i="1"/>
  <c r="CP125" i="1"/>
  <c r="O125" i="1" s="1"/>
  <c r="GM125" i="1" s="1"/>
  <c r="FR127" i="1"/>
  <c r="FQ131" i="1" s="1"/>
  <c r="CP127" i="1"/>
  <c r="O127" i="1" s="1"/>
  <c r="GM127" i="1" s="1"/>
  <c r="BC118" i="1"/>
  <c r="F147" i="1"/>
  <c r="CY124" i="1"/>
  <c r="X124" i="1" s="1"/>
  <c r="GM124" i="1" s="1"/>
  <c r="CZ124" i="1"/>
  <c r="Y124" i="1" s="1"/>
  <c r="FR122" i="1"/>
  <c r="BY131" i="1" s="1"/>
  <c r="CP122" i="1"/>
  <c r="O122" i="1" s="1"/>
  <c r="GM122" i="1" s="1"/>
  <c r="DO118" i="1"/>
  <c r="P155" i="1"/>
  <c r="AG163" i="1"/>
  <c r="T174" i="1"/>
  <c r="DL163" i="1"/>
  <c r="P195" i="1"/>
  <c r="U118" i="1"/>
  <c r="F153" i="1"/>
  <c r="U174" i="1"/>
  <c r="AH163" i="1"/>
  <c r="F96" i="1"/>
  <c r="AQ77" i="1"/>
  <c r="GB163" i="1"/>
  <c r="ES174" i="1"/>
  <c r="CY166" i="1"/>
  <c r="X166" i="1" s="1"/>
  <c r="EC174" i="1" s="1"/>
  <c r="DX174" i="1"/>
  <c r="CZ166" i="1"/>
  <c r="Y166" i="1" s="1"/>
  <c r="ED174" i="1" s="1"/>
  <c r="F177" i="1"/>
  <c r="P163" i="1"/>
  <c r="BY118" i="1" l="1"/>
  <c r="CI131" i="1"/>
  <c r="AP131" i="1"/>
  <c r="CF131" i="1"/>
  <c r="CH131" i="1"/>
  <c r="FQ118" i="1"/>
  <c r="GA131" i="1"/>
  <c r="EH131" i="1"/>
  <c r="P118" i="1"/>
  <c r="F134" i="1"/>
  <c r="DW26" i="1"/>
  <c r="DJ45" i="1"/>
  <c r="AZ163" i="1"/>
  <c r="F185" i="1"/>
  <c r="EG22" i="1"/>
  <c r="P208" i="1"/>
  <c r="EG234" i="1"/>
  <c r="P86" i="1"/>
  <c r="CE86" i="1"/>
  <c r="CF86" i="1"/>
  <c r="AC77" i="1"/>
  <c r="CH86" i="1"/>
  <c r="DK174" i="1"/>
  <c r="DX163" i="1"/>
  <c r="T163" i="1"/>
  <c r="F195" i="1"/>
  <c r="DU77" i="1"/>
  <c r="DH86" i="1"/>
  <c r="FZ86" i="1"/>
  <c r="FW86" i="1"/>
  <c r="FX86" i="1"/>
  <c r="DW118" i="1"/>
  <c r="DJ131" i="1"/>
  <c r="V26" i="1"/>
  <c r="F68" i="1"/>
  <c r="V204" i="1"/>
  <c r="EP26" i="1"/>
  <c r="P52" i="1"/>
  <c r="EP204" i="1"/>
  <c r="DO22" i="1"/>
  <c r="P228" i="1"/>
  <c r="DO234" i="1"/>
  <c r="DH163" i="1"/>
  <c r="P177" i="1"/>
  <c r="ES77" i="1"/>
  <c r="P106" i="1"/>
  <c r="AF26" i="1"/>
  <c r="S45" i="1"/>
  <c r="GN168" i="1"/>
  <c r="FT174" i="1" s="1"/>
  <c r="GM168" i="1"/>
  <c r="R163" i="1"/>
  <c r="F188" i="1"/>
  <c r="X77" i="1"/>
  <c r="F112" i="1"/>
  <c r="BA163" i="1"/>
  <c r="F194" i="1"/>
  <c r="GM79" i="1"/>
  <c r="CA86" i="1" s="1"/>
  <c r="GP79" i="1"/>
  <c r="CD86" i="1" s="1"/>
  <c r="AB86" i="1"/>
  <c r="GO166" i="1"/>
  <c r="FU174" i="1" s="1"/>
  <c r="AX163" i="1"/>
  <c r="F181" i="1"/>
  <c r="DQ131" i="1"/>
  <c r="ED118" i="1"/>
  <c r="W77" i="1"/>
  <c r="F110" i="1"/>
  <c r="AB131" i="1"/>
  <c r="EC163" i="1"/>
  <c r="DP174" i="1"/>
  <c r="U163" i="1"/>
  <c r="F196" i="1"/>
  <c r="GP80" i="1"/>
  <c r="FV86" i="1" s="1"/>
  <c r="DT86" i="1"/>
  <c r="GM80" i="1"/>
  <c r="FS86" i="1" s="1"/>
  <c r="DN26" i="1"/>
  <c r="P68" i="1"/>
  <c r="DN204" i="1"/>
  <c r="DU26" i="1"/>
  <c r="FX45" i="1"/>
  <c r="FZ45" i="1"/>
  <c r="DH45" i="1"/>
  <c r="FW45" i="1"/>
  <c r="BA26" i="1"/>
  <c r="F65" i="1"/>
  <c r="BA204" i="1"/>
  <c r="AL26" i="1"/>
  <c r="Y45" i="1"/>
  <c r="ES118" i="1"/>
  <c r="P151" i="1"/>
  <c r="AL118" i="1"/>
  <c r="Y131" i="1"/>
  <c r="DU118" i="1"/>
  <c r="FZ131" i="1"/>
  <c r="DH131" i="1"/>
  <c r="FW131" i="1"/>
  <c r="FX131" i="1"/>
  <c r="AX26" i="1"/>
  <c r="F52" i="1"/>
  <c r="AX204" i="1"/>
  <c r="DT174" i="1"/>
  <c r="AZ77" i="1"/>
  <c r="F97" i="1"/>
  <c r="U26" i="1"/>
  <c r="F67" i="1"/>
  <c r="U204" i="1"/>
  <c r="AK163" i="1"/>
  <c r="X174" i="1"/>
  <c r="Q118" i="1"/>
  <c r="F143" i="1"/>
  <c r="GM120" i="1"/>
  <c r="CA131" i="1" s="1"/>
  <c r="DL22" i="1"/>
  <c r="P225" i="1"/>
  <c r="DL234" i="1"/>
  <c r="AQ22" i="1"/>
  <c r="F214" i="1"/>
  <c r="AQ234" i="1"/>
  <c r="EL118" i="1"/>
  <c r="P149" i="1"/>
  <c r="EC118" i="1"/>
  <c r="DP131" i="1"/>
  <c r="P138" i="1"/>
  <c r="EP118" i="1"/>
  <c r="AD26" i="1"/>
  <c r="Q45" i="1"/>
  <c r="DI118" i="1"/>
  <c r="P143" i="1"/>
  <c r="ES163" i="1"/>
  <c r="P194" i="1"/>
  <c r="Y77" i="1"/>
  <c r="F113" i="1"/>
  <c r="DI77" i="1"/>
  <c r="P98" i="1"/>
  <c r="GM31" i="1"/>
  <c r="FS45" i="1" s="1"/>
  <c r="GO31" i="1"/>
  <c r="FU45" i="1" s="1"/>
  <c r="DT45" i="1"/>
  <c r="DJ163" i="1"/>
  <c r="P188" i="1"/>
  <c r="DQ77" i="1"/>
  <c r="P113" i="1"/>
  <c r="AD77" i="1"/>
  <c r="Q86" i="1"/>
  <c r="GM35" i="1"/>
  <c r="GO35" i="1"/>
  <c r="GM39" i="1"/>
  <c r="GO39" i="1"/>
  <c r="R26" i="1"/>
  <c r="F59" i="1"/>
  <c r="R204" i="1"/>
  <c r="FX163" i="1"/>
  <c r="EO174" i="1"/>
  <c r="AK26" i="1"/>
  <c r="X45" i="1"/>
  <c r="AK118" i="1"/>
  <c r="X131" i="1"/>
  <c r="F145" i="1"/>
  <c r="R118" i="1"/>
  <c r="ES26" i="1"/>
  <c r="P65" i="1"/>
  <c r="ES204" i="1"/>
  <c r="BB22" i="1"/>
  <c r="F217" i="1"/>
  <c r="BB234" i="1"/>
  <c r="ER77" i="1"/>
  <c r="P97" i="1"/>
  <c r="F180" i="1"/>
  <c r="AW163" i="1"/>
  <c r="Q163" i="1"/>
  <c r="F186" i="1"/>
  <c r="AT77" i="1"/>
  <c r="F104" i="1"/>
  <c r="GM166" i="1"/>
  <c r="W163" i="1"/>
  <c r="F198" i="1"/>
  <c r="AF163" i="1"/>
  <c r="S174" i="1"/>
  <c r="BA77" i="1"/>
  <c r="F106" i="1"/>
  <c r="DP77" i="1"/>
  <c r="P112" i="1"/>
  <c r="DQ174" i="1"/>
  <c r="ED163" i="1"/>
  <c r="EV22" i="1"/>
  <c r="EV234" i="1"/>
  <c r="P229" i="1"/>
  <c r="F179" i="1"/>
  <c r="AV163" i="1"/>
  <c r="GM165" i="1"/>
  <c r="CA174" i="1" s="1"/>
  <c r="AB174" i="1"/>
  <c r="GO165" i="1"/>
  <c r="CC174" i="1" s="1"/>
  <c r="AY163" i="1"/>
  <c r="F182" i="1"/>
  <c r="EI22" i="1"/>
  <c r="EI234" i="1"/>
  <c r="P214" i="1"/>
  <c r="GM172" i="1"/>
  <c r="GO172" i="1"/>
  <c r="AX77" i="1"/>
  <c r="F93" i="1"/>
  <c r="BC22" i="1"/>
  <c r="F220" i="1"/>
  <c r="BC234" i="1"/>
  <c r="DX26" i="1"/>
  <c r="DK45" i="1"/>
  <c r="W26" i="1"/>
  <c r="F69" i="1"/>
  <c r="W204" i="1"/>
  <c r="FZ163" i="1"/>
  <c r="EQ174" i="1"/>
  <c r="DK77" i="1"/>
  <c r="P101" i="1"/>
  <c r="EU22" i="1"/>
  <c r="EU234" i="1"/>
  <c r="P220" i="1"/>
  <c r="DO163" i="1"/>
  <c r="P198" i="1"/>
  <c r="AF118" i="1"/>
  <c r="S131" i="1"/>
  <c r="GM121" i="1"/>
  <c r="FS131" i="1" s="1"/>
  <c r="DT131" i="1"/>
  <c r="BD22" i="1"/>
  <c r="F229" i="1"/>
  <c r="BD234" i="1"/>
  <c r="AC26" i="1"/>
  <c r="CE45" i="1"/>
  <c r="CF45" i="1"/>
  <c r="CH45" i="1"/>
  <c r="P45" i="1"/>
  <c r="T26" i="1"/>
  <c r="F66" i="1"/>
  <c r="T204" i="1"/>
  <c r="DJ77" i="1"/>
  <c r="P100" i="1"/>
  <c r="GM40" i="1"/>
  <c r="GO40" i="1"/>
  <c r="AL163" i="1"/>
  <c r="Y174" i="1"/>
  <c r="AS163" i="1"/>
  <c r="F191" i="1"/>
  <c r="EC26" i="1"/>
  <c r="DP45" i="1"/>
  <c r="S77" i="1"/>
  <c r="F101" i="1"/>
  <c r="ET22" i="1"/>
  <c r="P217" i="1"/>
  <c r="ET234" i="1"/>
  <c r="CE118" i="1"/>
  <c r="AV131" i="1"/>
  <c r="AO22" i="1"/>
  <c r="F208" i="1"/>
  <c r="AO234" i="1"/>
  <c r="AU118" i="1"/>
  <c r="F150" i="1"/>
  <c r="ED26" i="1"/>
  <c r="DQ45" i="1"/>
  <c r="GO41" i="1"/>
  <c r="GM41" i="1"/>
  <c r="FW163" i="1"/>
  <c r="EN174" i="1"/>
  <c r="W118" i="1"/>
  <c r="F155" i="1"/>
  <c r="DL77" i="1"/>
  <c r="P107" i="1"/>
  <c r="GO30" i="1"/>
  <c r="AB45" i="1"/>
  <c r="GM30" i="1"/>
  <c r="CA45" i="1" s="1"/>
  <c r="DM163" i="1"/>
  <c r="P196" i="1"/>
  <c r="AS22" i="1"/>
  <c r="F221" i="1"/>
  <c r="T16" i="2" s="1"/>
  <c r="AS234" i="1"/>
  <c r="DX118" i="1"/>
  <c r="DK131" i="1"/>
  <c r="DI26" i="1"/>
  <c r="P57" i="1"/>
  <c r="DI204" i="1"/>
  <c r="DI163" i="1"/>
  <c r="P186" i="1"/>
  <c r="P67" i="1"/>
  <c r="DM26" i="1"/>
  <c r="DM204" i="1"/>
  <c r="CA26" i="1" l="1"/>
  <c r="AR45" i="1"/>
  <c r="S118" i="1"/>
  <c r="F146" i="1"/>
  <c r="EI18" i="1"/>
  <c r="P244" i="1"/>
  <c r="F189" i="1"/>
  <c r="S163" i="1"/>
  <c r="AS18" i="1"/>
  <c r="F251" i="1"/>
  <c r="EN163" i="1"/>
  <c r="P179" i="1"/>
  <c r="BD18" i="1"/>
  <c r="F259" i="1"/>
  <c r="EO131" i="1"/>
  <c r="FX118" i="1"/>
  <c r="FU163" i="1"/>
  <c r="EL174" i="1"/>
  <c r="S26" i="1"/>
  <c r="F60" i="1"/>
  <c r="S204" i="1"/>
  <c r="DO18" i="1"/>
  <c r="P258" i="1"/>
  <c r="V22" i="1"/>
  <c r="F227" i="1"/>
  <c r="V234" i="1"/>
  <c r="FW77" i="1"/>
  <c r="EN86" i="1"/>
  <c r="P77" i="1"/>
  <c r="F89" i="1"/>
  <c r="DI22" i="1"/>
  <c r="P216" i="1"/>
  <c r="DI234" i="1"/>
  <c r="T18" i="2"/>
  <c r="DL18" i="1"/>
  <c r="P255" i="1"/>
  <c r="X163" i="1"/>
  <c r="F200" i="1"/>
  <c r="FW118" i="1"/>
  <c r="EN131" i="1"/>
  <c r="DN22" i="1"/>
  <c r="DN234" i="1"/>
  <c r="P227" i="1"/>
  <c r="AB77" i="1"/>
  <c r="O86" i="1"/>
  <c r="EQ86" i="1"/>
  <c r="FZ77" i="1"/>
  <c r="DK163" i="1"/>
  <c r="P189" i="1"/>
  <c r="EG18" i="1"/>
  <c r="P238" i="1"/>
  <c r="CH118" i="1"/>
  <c r="AY131" i="1"/>
  <c r="DM22" i="1"/>
  <c r="P226" i="1"/>
  <c r="DM234" i="1"/>
  <c r="AO18" i="1"/>
  <c r="F238" i="1"/>
  <c r="CH26" i="1"/>
  <c r="AY45" i="1"/>
  <c r="EQ163" i="1"/>
  <c r="P182" i="1"/>
  <c r="F157" i="1"/>
  <c r="X118" i="1"/>
  <c r="R22" i="1"/>
  <c r="F218" i="1"/>
  <c r="R234" i="1"/>
  <c r="Q26" i="1"/>
  <c r="F57" i="1"/>
  <c r="Q204" i="1"/>
  <c r="DT163" i="1"/>
  <c r="DG174" i="1"/>
  <c r="DH118" i="1"/>
  <c r="P134" i="1"/>
  <c r="FW26" i="1"/>
  <c r="EN45" i="1"/>
  <c r="CD77" i="1"/>
  <c r="AU86" i="1"/>
  <c r="DH77" i="1"/>
  <c r="P89" i="1"/>
  <c r="AY86" i="1"/>
  <c r="CH77" i="1"/>
  <c r="CF118" i="1"/>
  <c r="AW131" i="1"/>
  <c r="F201" i="1"/>
  <c r="Y163" i="1"/>
  <c r="AR174" i="1"/>
  <c r="CA163" i="1"/>
  <c r="AB26" i="1"/>
  <c r="O45" i="1"/>
  <c r="DP26" i="1"/>
  <c r="P71" i="1"/>
  <c r="DP204" i="1"/>
  <c r="P201" i="1"/>
  <c r="DQ163" i="1"/>
  <c r="BB18" i="1"/>
  <c r="F247" i="1"/>
  <c r="EO163" i="1"/>
  <c r="P180" i="1"/>
  <c r="P157" i="1"/>
  <c r="DP118" i="1"/>
  <c r="FV77" i="1"/>
  <c r="EM86" i="1"/>
  <c r="DJ26" i="1"/>
  <c r="P59" i="1"/>
  <c r="DJ204" i="1"/>
  <c r="CC45" i="1"/>
  <c r="ET18" i="1"/>
  <c r="P247" i="1"/>
  <c r="P26" i="1"/>
  <c r="F48" i="1"/>
  <c r="P204" i="1"/>
  <c r="DK26" i="1"/>
  <c r="P60" i="1"/>
  <c r="DK204" i="1"/>
  <c r="CF26" i="1"/>
  <c r="AW45" i="1"/>
  <c r="DT118" i="1"/>
  <c r="DG131" i="1"/>
  <c r="BC18" i="1"/>
  <c r="F250" i="1"/>
  <c r="CC163" i="1"/>
  <c r="AT174" i="1"/>
  <c r="EV18" i="1"/>
  <c r="P259" i="1"/>
  <c r="FS174" i="1"/>
  <c r="ES22" i="1"/>
  <c r="ES234" i="1"/>
  <c r="P224" i="1"/>
  <c r="Q77" i="1"/>
  <c r="F98" i="1"/>
  <c r="DT26" i="1"/>
  <c r="DG45" i="1"/>
  <c r="U22" i="1"/>
  <c r="F226" i="1"/>
  <c r="U234" i="1"/>
  <c r="AX22" i="1"/>
  <c r="F211" i="1"/>
  <c r="AX234" i="1"/>
  <c r="FZ118" i="1"/>
  <c r="EQ131" i="1"/>
  <c r="Y26" i="1"/>
  <c r="F72" i="1"/>
  <c r="Y204" i="1"/>
  <c r="DH26" i="1"/>
  <c r="P48" i="1"/>
  <c r="DH204" i="1"/>
  <c r="DP163" i="1"/>
  <c r="P200" i="1"/>
  <c r="DQ118" i="1"/>
  <c r="P158" i="1"/>
  <c r="AR86" i="1"/>
  <c r="CA77" i="1"/>
  <c r="EP22" i="1"/>
  <c r="EP234" i="1"/>
  <c r="P211" i="1"/>
  <c r="DJ118" i="1"/>
  <c r="P145" i="1"/>
  <c r="AP118" i="1"/>
  <c r="F140" i="1"/>
  <c r="AP204" i="1"/>
  <c r="FS118" i="1"/>
  <c r="EJ131" i="1"/>
  <c r="EU18" i="1"/>
  <c r="P250" i="1"/>
  <c r="W22" i="1"/>
  <c r="W234" i="1"/>
  <c r="F228" i="1"/>
  <c r="O174" i="1"/>
  <c r="AB163" i="1"/>
  <c r="X26" i="1"/>
  <c r="F71" i="1"/>
  <c r="X204" i="1"/>
  <c r="EL45" i="1"/>
  <c r="FU26" i="1"/>
  <c r="AQ18" i="1"/>
  <c r="F244" i="1"/>
  <c r="CA118" i="1"/>
  <c r="AR131" i="1"/>
  <c r="FZ26" i="1"/>
  <c r="EQ45" i="1"/>
  <c r="EJ86" i="1"/>
  <c r="FS77" i="1"/>
  <c r="CF77" i="1"/>
  <c r="AW86" i="1"/>
  <c r="EH118" i="1"/>
  <c r="P140" i="1"/>
  <c r="EH204" i="1"/>
  <c r="CI118" i="1"/>
  <c r="AZ131" i="1"/>
  <c r="DK118" i="1"/>
  <c r="P146" i="1"/>
  <c r="DQ26" i="1"/>
  <c r="P72" i="1"/>
  <c r="DQ204" i="1"/>
  <c r="T22" i="1"/>
  <c r="T234" i="1"/>
  <c r="F225" i="1"/>
  <c r="CE26" i="1"/>
  <c r="AV45" i="1"/>
  <c r="F136" i="1"/>
  <c r="AV118" i="1"/>
  <c r="FS26" i="1"/>
  <c r="EJ45" i="1"/>
  <c r="Y118" i="1"/>
  <c r="F158" i="1"/>
  <c r="BA22" i="1"/>
  <c r="BA234" i="1"/>
  <c r="F224" i="1"/>
  <c r="FX26" i="1"/>
  <c r="EO45" i="1"/>
  <c r="DT77" i="1"/>
  <c r="DG86" i="1"/>
  <c r="AB118" i="1"/>
  <c r="O131" i="1"/>
  <c r="EK174" i="1"/>
  <c r="FT163" i="1"/>
  <c r="FX77" i="1"/>
  <c r="EO86" i="1"/>
  <c r="CE77" i="1"/>
  <c r="AV86" i="1"/>
  <c r="GA118" i="1"/>
  <c r="ER131" i="1"/>
  <c r="EH22" i="1" l="1"/>
  <c r="P213" i="1"/>
  <c r="G16" i="2" s="1"/>
  <c r="G18" i="2" s="1"/>
  <c r="EH234" i="1"/>
  <c r="ER118" i="1"/>
  <c r="P142" i="1"/>
  <c r="ER204" i="1"/>
  <c r="EQ26" i="1"/>
  <c r="P53" i="1"/>
  <c r="EQ204" i="1"/>
  <c r="O163" i="1"/>
  <c r="F176" i="1"/>
  <c r="AX18" i="1"/>
  <c r="F241" i="1"/>
  <c r="EM77" i="1"/>
  <c r="P105" i="1"/>
  <c r="EM204" i="1"/>
  <c r="EK163" i="1"/>
  <c r="P191" i="1"/>
  <c r="EK204" i="1"/>
  <c r="Y22" i="1"/>
  <c r="Y234" i="1"/>
  <c r="F231" i="1"/>
  <c r="EJ174" i="1"/>
  <c r="FS163" i="1"/>
  <c r="O26" i="1"/>
  <c r="F47" i="1"/>
  <c r="O204" i="1"/>
  <c r="AU77" i="1"/>
  <c r="F105" i="1"/>
  <c r="AU204" i="1"/>
  <c r="DG163" i="1"/>
  <c r="P176" i="1"/>
  <c r="AV77" i="1"/>
  <c r="F91" i="1"/>
  <c r="F133" i="1"/>
  <c r="O118" i="1"/>
  <c r="T18" i="1"/>
  <c r="F255" i="1"/>
  <c r="AW77" i="1"/>
  <c r="F92" i="1"/>
  <c r="AR118" i="1"/>
  <c r="F159" i="1"/>
  <c r="X22" i="1"/>
  <c r="F230" i="1"/>
  <c r="X234" i="1"/>
  <c r="W18" i="1"/>
  <c r="F258" i="1"/>
  <c r="AP22" i="1"/>
  <c r="AP234" i="1"/>
  <c r="F213" i="1"/>
  <c r="V16" i="2" s="1"/>
  <c r="V18" i="2" s="1"/>
  <c r="EP18" i="1"/>
  <c r="P241" i="1"/>
  <c r="P133" i="1"/>
  <c r="DG118" i="1"/>
  <c r="CC26" i="1"/>
  <c r="AT45" i="1"/>
  <c r="F139" i="1"/>
  <c r="AY118" i="1"/>
  <c r="P192" i="1"/>
  <c r="EL163" i="1"/>
  <c r="BA18" i="1"/>
  <c r="F254" i="1"/>
  <c r="AZ118" i="1"/>
  <c r="F142" i="1"/>
  <c r="AZ204" i="1"/>
  <c r="U18" i="1"/>
  <c r="F256" i="1"/>
  <c r="P22" i="1"/>
  <c r="P234" i="1"/>
  <c r="F207" i="1"/>
  <c r="DJ22" i="1"/>
  <c r="DJ234" i="1"/>
  <c r="P218" i="1"/>
  <c r="EN26" i="1"/>
  <c r="P50" i="1"/>
  <c r="EN204" i="1"/>
  <c r="Q22" i="1"/>
  <c r="F216" i="1"/>
  <c r="Q234" i="1"/>
  <c r="P94" i="1"/>
  <c r="EQ77" i="1"/>
  <c r="P136" i="1"/>
  <c r="EN118" i="1"/>
  <c r="EO77" i="1"/>
  <c r="P92" i="1"/>
  <c r="P88" i="1"/>
  <c r="DG77" i="1"/>
  <c r="DQ22" i="1"/>
  <c r="P231" i="1"/>
  <c r="DQ234" i="1"/>
  <c r="DH22" i="1"/>
  <c r="P207" i="1"/>
  <c r="DH234" i="1"/>
  <c r="EQ118" i="1"/>
  <c r="P139" i="1"/>
  <c r="F192" i="1"/>
  <c r="AT163" i="1"/>
  <c r="AW26" i="1"/>
  <c r="F51" i="1"/>
  <c r="AW204" i="1"/>
  <c r="DP22" i="1"/>
  <c r="DP234" i="1"/>
  <c r="P230" i="1"/>
  <c r="AR163" i="1"/>
  <c r="F202" i="1"/>
  <c r="AY77" i="1"/>
  <c r="F94" i="1"/>
  <c r="O77" i="1"/>
  <c r="F88" i="1"/>
  <c r="EN77" i="1"/>
  <c r="P91" i="1"/>
  <c r="AV26" i="1"/>
  <c r="F50" i="1"/>
  <c r="AV204" i="1"/>
  <c r="ES18" i="1"/>
  <c r="P254" i="1"/>
  <c r="DM18" i="1"/>
  <c r="P256" i="1"/>
  <c r="DI18" i="1"/>
  <c r="P246" i="1"/>
  <c r="S22" i="1"/>
  <c r="S234" i="1"/>
  <c r="F219" i="1"/>
  <c r="Y16" i="2" s="1"/>
  <c r="Y18" i="2" s="1"/>
  <c r="EO118" i="1"/>
  <c r="P137" i="1"/>
  <c r="EO26" i="1"/>
  <c r="P51" i="1"/>
  <c r="EO204" i="1"/>
  <c r="EJ118" i="1"/>
  <c r="P159" i="1"/>
  <c r="DK22" i="1"/>
  <c r="P219" i="1"/>
  <c r="J16" i="2" s="1"/>
  <c r="J18" i="2" s="1"/>
  <c r="DK234" i="1"/>
  <c r="R18" i="1"/>
  <c r="F248" i="1"/>
  <c r="V18" i="1"/>
  <c r="F257" i="1"/>
  <c r="AR26" i="1"/>
  <c r="F73" i="1"/>
  <c r="AR204" i="1"/>
  <c r="EJ77" i="1"/>
  <c r="P114" i="1"/>
  <c r="AR77" i="1"/>
  <c r="F114" i="1"/>
  <c r="DG26" i="1"/>
  <c r="P47" i="1"/>
  <c r="DG204" i="1"/>
  <c r="EJ26" i="1"/>
  <c r="P73" i="1"/>
  <c r="EJ204" i="1"/>
  <c r="EL26" i="1"/>
  <c r="P63" i="1"/>
  <c r="EL204" i="1"/>
  <c r="AW118" i="1"/>
  <c r="F137" i="1"/>
  <c r="F53" i="1"/>
  <c r="AY26" i="1"/>
  <c r="AY204" i="1"/>
  <c r="DN18" i="1"/>
  <c r="P257" i="1"/>
  <c r="AV22" i="1" l="1"/>
  <c r="AV234" i="1"/>
  <c r="F209" i="1"/>
  <c r="DQ18" i="1"/>
  <c r="P261" i="1"/>
  <c r="AU22" i="1"/>
  <c r="F223" i="1"/>
  <c r="W16" i="2" s="1"/>
  <c r="W18" i="2" s="1"/>
  <c r="AU234" i="1"/>
  <c r="AZ22" i="1"/>
  <c r="AZ234" i="1"/>
  <c r="F215" i="1"/>
  <c r="EJ163" i="1"/>
  <c r="P202" i="1"/>
  <c r="AW22" i="1"/>
  <c r="AW234" i="1"/>
  <c r="F210" i="1"/>
  <c r="EN22" i="1"/>
  <c r="P209" i="1"/>
  <c r="EN234" i="1"/>
  <c r="EM22" i="1"/>
  <c r="P223" i="1"/>
  <c r="H16" i="2" s="1"/>
  <c r="H18" i="2" s="1"/>
  <c r="EM234" i="1"/>
  <c r="EJ22" i="1"/>
  <c r="EJ234" i="1"/>
  <c r="P232" i="1"/>
  <c r="DP18" i="1"/>
  <c r="P260" i="1"/>
  <c r="DJ18" i="1"/>
  <c r="P248" i="1"/>
  <c r="DG22" i="1"/>
  <c r="P206" i="1"/>
  <c r="DG234" i="1"/>
  <c r="DH18" i="1"/>
  <c r="P237" i="1"/>
  <c r="P18" i="1"/>
  <c r="F237" i="1"/>
  <c r="X18" i="1"/>
  <c r="F260" i="1"/>
  <c r="O22" i="1"/>
  <c r="O234" i="1"/>
  <c r="F206" i="1"/>
  <c r="Y18" i="1"/>
  <c r="F261" i="1"/>
  <c r="EQ22" i="1"/>
  <c r="EQ234" i="1"/>
  <c r="P212" i="1"/>
  <c r="EH18" i="1"/>
  <c r="P243" i="1"/>
  <c r="ER22" i="1"/>
  <c r="ER234" i="1"/>
  <c r="P215" i="1"/>
  <c r="AY22" i="1"/>
  <c r="F212" i="1"/>
  <c r="AY234" i="1"/>
  <c r="AR22" i="1"/>
  <c r="F232" i="1"/>
  <c r="AR234" i="1"/>
  <c r="EO22" i="1"/>
  <c r="P210" i="1"/>
  <c r="EO234" i="1"/>
  <c r="S18" i="1"/>
  <c r="F249" i="1"/>
  <c r="AT26" i="1"/>
  <c r="F63" i="1"/>
  <c r="AT204" i="1"/>
  <c r="EL22" i="1"/>
  <c r="P222" i="1"/>
  <c r="F16" i="2" s="1"/>
  <c r="F18" i="2" s="1"/>
  <c r="EL234" i="1"/>
  <c r="DK18" i="1"/>
  <c r="P249" i="1"/>
  <c r="Q18" i="1"/>
  <c r="F246" i="1"/>
  <c r="AP18" i="1"/>
  <c r="F243" i="1"/>
  <c r="EK22" i="1"/>
  <c r="EK234" i="1"/>
  <c r="P221" i="1"/>
  <c r="E16" i="2" s="1"/>
  <c r="AR18" i="1" l="1"/>
  <c r="F262" i="1"/>
  <c r="EQ18" i="1"/>
  <c r="P242" i="1"/>
  <c r="AW18" i="1"/>
  <c r="F240" i="1"/>
  <c r="EL18" i="1"/>
  <c r="P252" i="1"/>
  <c r="ER18" i="1"/>
  <c r="P245" i="1"/>
  <c r="DG18" i="1"/>
  <c r="P236" i="1"/>
  <c r="AU18" i="1"/>
  <c r="F253" i="1"/>
  <c r="AV18" i="1"/>
  <c r="F239" i="1"/>
  <c r="EN18" i="1"/>
  <c r="P239" i="1"/>
  <c r="EO18" i="1"/>
  <c r="P240" i="1"/>
  <c r="AY18" i="1"/>
  <c r="F242" i="1"/>
  <c r="EJ18" i="1"/>
  <c r="P262" i="1"/>
  <c r="I16" i="2"/>
  <c r="I18" i="2" s="1"/>
  <c r="E18" i="2"/>
  <c r="AT22" i="1"/>
  <c r="AT234" i="1"/>
  <c r="F222" i="1"/>
  <c r="U16" i="2" s="1"/>
  <c r="EK18" i="1"/>
  <c r="P251" i="1"/>
  <c r="O18" i="1"/>
  <c r="F236" i="1"/>
  <c r="EM18" i="1"/>
  <c r="P253" i="1"/>
  <c r="AZ18" i="1"/>
  <c r="F245" i="1"/>
  <c r="F263" i="1" l="1"/>
  <c r="F265" i="1" s="1"/>
  <c r="F264" i="1"/>
  <c r="P263" i="1"/>
  <c r="P265" i="1" s="1"/>
  <c r="P264" i="1"/>
  <c r="U18" i="2"/>
  <c r="X16" i="2"/>
  <c r="X18" i="2" s="1"/>
  <c r="AT18" i="1"/>
  <c r="F252" i="1"/>
</calcChain>
</file>

<file path=xl/sharedStrings.xml><?xml version="1.0" encoding="utf-8"?>
<sst xmlns="http://schemas.openxmlformats.org/spreadsheetml/2006/main" count="3105" uniqueCount="246">
  <si>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</si>
  <si>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</si>
  <si>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</si>
  <si>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</si>
  <si>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</si>
  <si>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+++Счетчик полукосвенного включения ставка_(Копия)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</si>
  <si>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</si>
  <si>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</si>
  <si>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</si>
  <si>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57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</si>
  <si>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</si>
  <si>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</si>
  <si>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</si>
  <si>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</si>
  <si>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</si>
  <si>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</si>
  <si>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</si>
  <si>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</si>
  <si>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</si>
  <si>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</si>
  <si>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ТСН-2001.4. Доп. 1-42. Сб. 8, т. 240, поз. 4</t>
  </si>
  <si>
    <t>Монтаж оборудования</t>
  </si>
  <si>
    <t>ТСН-2001.4-8. 8-188...8-272</t>
  </si>
  <si>
    <t>ТСН-2001.4-8-18</t>
  </si>
  <si>
    <t>1</t>
  </si>
  <si>
    <t>4.8-252-1</t>
  </si>
  <si>
    <t>Счетчик, устанавливаемый на готовом основании однофазный</t>
  </si>
  <si>
    <t>ТСН-2001.4. Доп. 1-42. Сб. 8, т. 252, поз. 1</t>
  </si>
  <si>
    <t>4.8-35-1</t>
  </si>
  <si>
    <t>Трансформаторы напряжения, трансформатор, напряжение до 10 кВ, однофазный</t>
  </si>
  <si>
    <t>ТСН-2001.4. Доп. 1-42. Сб. 8, т. 35, поз. 1</t>
  </si>
  <si>
    <t>ТСН-2001.4-8. 8-28...8-72</t>
  </si>
  <si>
    <t>ТСН-2001.4-8-2</t>
  </si>
  <si>
    <t>2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</si>
  <si>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</si>
  <si>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</si>
  <si>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</si>
  <si>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3</t>
  </si>
  <si>
    <t>4.8-59-1</t>
  </si>
  <si>
    <t>Зажимы наборные, зажим без кожуха</t>
  </si>
  <si>
    <t>100 шт.</t>
  </si>
  <si>
    <t>ТСН-2001.4. Доп. 1-42. Сб. 8, т. 59, поз. 1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</si>
  <si>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</si>
  <si>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</si>
  <si>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100 м</t>
  </si>
  <si>
    <t>ТСН-2001.4 Доп. 54, Сб. 8, т. 288, поз. 2</t>
  </si>
  <si>
    <t>ТСН-2001.4-8. 8-288 (доп. 19)</t>
  </si>
  <si>
    <t>ТСН-2001.4-8-27</t>
  </si>
  <si>
    <t>4</t>
  </si>
  <si>
    <t>4.8-175-3</t>
  </si>
  <si>
    <t>Затягивание проводов и кабелей в проложенные трубы и металлические рукава, провод первый одножильный или многожильный в общей оплетке, суммарное сечение до 16 мм2</t>
  </si>
  <si>
    <t>ТСН-2001.4. Доп. 1-42. Сб. 8, т. 175, поз. 3</t>
  </si>
  <si>
    <t>ТСН-2001.4-8. 8-155...8-184</t>
  </si>
  <si>
    <t>ТСН-2001.4-8-16</t>
  </si>
  <si>
    <t>4.11-18-1</t>
  </si>
  <si>
    <t>Электрические проводки в щитах и пультах шкафных и панельных</t>
  </si>
  <si>
    <t>ТСН-2001.4. Доп. 1-42. Сб. 11, т. 18, поз. 1</t>
  </si>
  <si>
    <t>ТСН-2001.4-11. 11-1...11-30</t>
  </si>
  <si>
    <t>ТСН-2001.4-11-1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</si>
  <si>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</si>
  <si>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</si>
  <si>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</si>
  <si>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</si>
  <si>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</si>
  <si>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</si>
  <si>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</si>
  <si>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</si>
  <si>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</si>
  <si>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</si>
  <si>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</si>
  <si>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</si>
  <si>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</si>
  <si>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</si>
  <si>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</si>
  <si>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</si>
  <si>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</si>
  <si>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</si>
  <si>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</si>
  <si>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</si>
  <si>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</si>
  <si>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</si>
  <si>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</si>
  <si>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</si>
  <si>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</si>
  <si>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</si>
  <si>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</si>
  <si>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</si>
  <si>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</si>
  <si>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</si>
  <si>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</si>
  <si>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</si>
  <si>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</si>
  <si>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</si>
  <si>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</si>
  <si>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</si>
  <si>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</si>
  <si>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</si>
  <si>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</si>
  <si>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</si>
  <si>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</si>
  <si>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</si>
  <si>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</si>
  <si>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</si>
  <si>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</si>
  <si>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</si>
  <si>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</si>
  <si>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</si>
  <si>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</si>
  <si>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</si>
  <si>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</si>
  <si>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</si>
  <si>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</si>
  <si>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</si>
  <si>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</si>
  <si>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5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</si>
  <si>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</si>
  <si>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</si>
  <si>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</si>
  <si>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)*0,8</t>
  </si>
  <si>
    <t>ТСН-2001.5-1. 1-1...1-189</t>
  </si>
  <si>
    <t>ТСН-2001.5-1-1</t>
  </si>
  <si>
    <t>Поправка: ТСН-2001.5. р2. п.2.5</t>
  </si>
  <si>
    <t>6</t>
  </si>
  <si>
    <t>5.1-17-1</t>
  </si>
  <si>
    <t>Трансформатор выносной напряжением до 1 кВ</t>
  </si>
  <si>
    <t>ТСН-2001.5. Доп. 1-42. Сб. 1, т. 17, поз. 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</si>
  <si>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</si>
  <si>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</si>
  <si>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</si>
  <si>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</si>
  <si>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Оборудование</t>
  </si>
  <si>
    <t>7</t>
  </si>
  <si>
    <t>Шкаф учета электроэнергии ШУЭ-3</t>
  </si>
  <si>
    <t>шт.</t>
  </si>
  <si>
    <t>Сметная стоимость оборудования</t>
  </si>
  <si>
    <t>ТСН-2001.13-1.</t>
  </si>
  <si>
    <t>ТСН-2001.13-1-1</t>
  </si>
  <si>
    <t>[840,63 /  5,14]</t>
  </si>
  <si>
    <t>0</t>
  </si>
  <si>
    <t>8</t>
  </si>
  <si>
    <t>Счетчик</t>
  </si>
  <si>
    <t>[19 067,5 /  5,14]</t>
  </si>
  <si>
    <t>Блок питания NES-15-5</t>
  </si>
  <si>
    <t>[904 / 1,2 /  5,14]</t>
  </si>
  <si>
    <t>9</t>
  </si>
  <si>
    <t>Трансформатор тока Т-0,66 100/5</t>
  </si>
  <si>
    <t>[1 100 / 1,2 /  5,14]</t>
  </si>
  <si>
    <t>10</t>
  </si>
  <si>
    <t>1.21-5-1144</t>
  </si>
  <si>
    <t>Выключатели автоматические, на ток до 63 А, тип ВА 47-29М, трехполюсные</t>
  </si>
  <si>
    <t>ТСН-2001.1. Доп. 1-42. Р. 21, о. 5, поз. 1144</t>
  </si>
  <si>
    <t>Материалы монтажные</t>
  </si>
  <si>
    <t>ТСН-2001.1 Материалы монтажные</t>
  </si>
  <si>
    <t>ТСН-2001.1-2</t>
  </si>
  <si>
    <t>Материалы</t>
  </si>
  <si>
    <t>11</t>
  </si>
  <si>
    <t>1.21-5-1410</t>
  </si>
  <si>
    <t>ТСН-2001.1 Доп. 54, Р. 21, о. 5, поз. 1410</t>
  </si>
  <si>
    <t>12</t>
  </si>
  <si>
    <t>1.12-5-372</t>
  </si>
  <si>
    <t>Трубы электротехнические гофрированные, поливинилхлоридные, негорючие, с зондом, наружный диаметр 20 мм</t>
  </si>
  <si>
    <t>м</t>
  </si>
  <si>
    <t>ТСН-2001.1. Доп. 1-42. Р. 12, о. 5, поз. 372</t>
  </si>
  <si>
    <t>Материалы строительные</t>
  </si>
  <si>
    <t>ТСН-2001.1 Материалы строительные</t>
  </si>
  <si>
    <t>ТСН-2001.1-1</t>
  </si>
  <si>
    <t>1.23-8-408</t>
  </si>
  <si>
    <t>Кабели силовые с медными жилами, напряжение 660 В, марка ВВГнг(А)-LS, число жил и сечение 5х2,5 мм2</t>
  </si>
  <si>
    <t>км</t>
  </si>
  <si>
    <t>ТСН-2001.1 Доп. 46, Р. 23, о. 8, поз. 408</t>
  </si>
  <si>
    <t>13</t>
  </si>
  <si>
    <t>1.23-8-390</t>
  </si>
  <si>
    <t>Кабели силовые с медными жилами, напряжение 660 В, марка ВВГнг(А)-LS, число жил и сечение 3х2,5 мм2</t>
  </si>
  <si>
    <t>ТСН-2001.1 Доп. 46, Р. 23, о. 8, поз. 390</t>
  </si>
  <si>
    <t>ПИР</t>
  </si>
  <si>
    <t>СЗЗ</t>
  </si>
  <si>
    <t>Служба Заказчика-застройщика</t>
  </si>
  <si>
    <t>ВС</t>
  </si>
  <si>
    <t>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</si>
  <si>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</si>
  <si>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</si>
  <si>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</si>
  <si>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</si>
  <si>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</si>
  <si>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</si>
  <si>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</si>
  <si>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</si>
  <si>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</si>
  <si>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</si>
  <si>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</si>
  <si>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</si>
  <si>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</si>
  <si>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</si>
  <si>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</si>
  <si>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</si>
  <si>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</si>
  <si>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</si>
  <si>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</si>
  <si>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</si>
  <si>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</si>
  <si>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</si>
  <si>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</si>
  <si>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</si>
  <si>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</si>
  <si>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</si>
  <si>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</si>
  <si>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</si>
  <si>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</si>
  <si>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</si>
  <si>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</si>
  <si>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</si>
  <si>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</si>
  <si>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</si>
  <si>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</si>
  <si>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</si>
  <si>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</si>
  <si>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</si>
  <si>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</si>
  <si>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</si>
  <si>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</si>
  <si>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</si>
  <si>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</si>
  <si>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</si>
  <si>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</si>
  <si>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</si>
  <si>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</si>
  <si>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</si>
  <si>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</si>
  <si>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</si>
  <si>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</si>
  <si>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</si>
  <si>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</si>
  <si>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</si>
  <si>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</si>
  <si>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Выключатель трехполюсный, с электромагнитным, тепловым или комбинированным расцепителем, номинальный ток до 50А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</si>
  <si>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5.1-17-1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</si>
  <si>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Трансформатор выносной напряжением до 1 кВ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</si>
  <si>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Шкаф учета электроэнергии ШУЭ-3</t>
    </r>
    <r>
      <rPr>
        <i/>
        <sz val="10"/>
        <rFont val="Arial"/>
        <family val="2"/>
        <charset val="204"/>
      </rPr>
      <t xml:space="preserve">
163,55 = [840,63 /  5,14]</t>
    </r>
  </si>
  <si>
    <r>
      <t>Счетчик</t>
    </r>
    <r>
      <rPr>
        <i/>
        <sz val="10"/>
        <rFont val="Arial"/>
        <family val="2"/>
        <charset val="204"/>
      </rPr>
      <t xml:space="preserve">
3 709,63 = [19 067,5 /  5,14]</t>
    </r>
  </si>
  <si>
    <r>
      <t>Трансформатор тока Т-0,66 100/5</t>
    </r>
    <r>
      <rPr>
        <i/>
        <sz val="10"/>
        <rFont val="Arial"/>
        <family val="2"/>
        <charset val="204"/>
      </rPr>
      <t xml:space="preserve">
178,34 = [1 100 / 1,2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</si>
  <si>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</si>
  <si>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</si>
  <si>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</si>
  <si>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</si>
  <si>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Счетчик полукосвенного включения</t>
  </si>
  <si>
    <t>Локальный сметный расчет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</si>
</sst>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13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52"/>
  <sheetViews>
    <sheetView tabSelected="1" zoomScaleNormal="100" workbookViewId="0">
      <selection activeCell="F148" sqref="F14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217</v>
      </c>
      <c r="K2" s="32"/>
    </row>
    <row r="3" spans="1:11" ht="15.75" customHeight="1" x14ac:dyDescent="0.25">
      <c r="A3" s="13" t="s">
        <v>244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195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5.75" customHeight="1" x14ac:dyDescent="0.25">
      <c r="A6" s="13" t="s">
        <v>245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196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197</v>
      </c>
      <c r="J13" s="21" t="s">
        <v>198</v>
      </c>
      <c r="K13" s="12"/>
    </row>
    <row r="14" spans="1:11" ht="15" x14ac:dyDescent="0.25">
      <c r="A14" s="12"/>
      <c r="B14" s="12"/>
      <c r="C14" s="12"/>
      <c r="D14" s="12"/>
      <c r="E14" s="22" t="s">
        <v>199</v>
      </c>
      <c r="F14" s="22"/>
      <c r="G14" s="22"/>
      <c r="H14" s="22"/>
      <c r="I14" s="23">
        <f>SUM(O1:O142)/1000</f>
        <v>5.0516799999999993</v>
      </c>
      <c r="J14" s="23">
        <f>(Source!P262/1000)</f>
        <v>31.014020000000002</v>
      </c>
      <c r="K14" s="24" t="s">
        <v>240</v>
      </c>
    </row>
    <row r="15" spans="1:11" ht="14.25" x14ac:dyDescent="0.2">
      <c r="A15" s="12"/>
      <c r="B15" s="12"/>
      <c r="C15" s="12"/>
      <c r="D15" s="12"/>
      <c r="E15" s="25" t="s">
        <v>200</v>
      </c>
      <c r="F15" s="25"/>
      <c r="G15" s="25"/>
      <c r="H15" s="25"/>
      <c r="I15" s="26">
        <f>SUM(X1:X142)/1000</f>
        <v>4.2439999999999999E-2</v>
      </c>
      <c r="J15" s="26">
        <f>(Source!P251)/1000</f>
        <v>0.12520000000000001</v>
      </c>
      <c r="K15" s="12" t="s">
        <v>240</v>
      </c>
    </row>
    <row r="16" spans="1:11" ht="14.25" x14ac:dyDescent="0.2">
      <c r="A16" s="12"/>
      <c r="B16" s="12"/>
      <c r="C16" s="12"/>
      <c r="D16" s="12"/>
      <c r="E16" s="25" t="s">
        <v>201</v>
      </c>
      <c r="F16" s="25"/>
      <c r="G16" s="25"/>
      <c r="H16" s="25"/>
      <c r="I16" s="26">
        <f>SUM(Y1:Y142)/1000</f>
        <v>0.40820000000000006</v>
      </c>
      <c r="J16" s="26">
        <f>(Source!P252)/1000</f>
        <v>4.4557799999999999</v>
      </c>
      <c r="K16" s="12" t="s">
        <v>240</v>
      </c>
    </row>
    <row r="17" spans="1:37" ht="14.25" x14ac:dyDescent="0.2">
      <c r="A17" s="12"/>
      <c r="B17" s="12"/>
      <c r="C17" s="12"/>
      <c r="D17" s="12"/>
      <c r="E17" s="25" t="s">
        <v>130</v>
      </c>
      <c r="F17" s="25"/>
      <c r="G17" s="25"/>
      <c r="H17" s="25"/>
      <c r="I17" s="26">
        <f>SUM(Z1:Z142)/1000</f>
        <v>4.4476900000000006</v>
      </c>
      <c r="J17" s="26">
        <f>(Source!P243)/1000</f>
        <v>22.99145</v>
      </c>
      <c r="K17" s="12" t="s">
        <v>240</v>
      </c>
    </row>
    <row r="18" spans="1:37" ht="14.25" x14ac:dyDescent="0.2">
      <c r="A18" s="12"/>
      <c r="B18" s="12"/>
      <c r="C18" s="12"/>
      <c r="D18" s="12"/>
      <c r="E18" s="25" t="s">
        <v>202</v>
      </c>
      <c r="F18" s="25"/>
      <c r="G18" s="25"/>
      <c r="H18" s="25"/>
      <c r="I18" s="26">
        <f>SUM(AA1:AA142)/1000</f>
        <v>0.15334999999999999</v>
      </c>
      <c r="J18" s="26">
        <f>(Source!P253+Source!P254)/1000</f>
        <v>3.4415900000000001</v>
      </c>
      <c r="K18" s="12" t="s">
        <v>240</v>
      </c>
    </row>
    <row r="19" spans="1:37" ht="14.25" x14ac:dyDescent="0.2">
      <c r="A19" s="12"/>
      <c r="B19" s="12"/>
      <c r="C19" s="12"/>
      <c r="D19" s="12"/>
      <c r="E19" s="25" t="s">
        <v>203</v>
      </c>
      <c r="F19" s="25"/>
      <c r="G19" s="25"/>
      <c r="H19" s="25"/>
      <c r="I19" s="26">
        <f>SUM(W1:W142)/1000</f>
        <v>9.9680000000000005E-2</v>
      </c>
      <c r="J19" s="26">
        <f>((Source!P249 + Source!P248)/1000)</f>
        <v>2.5976500000000002</v>
      </c>
      <c r="K19" s="12" t="s">
        <v>240</v>
      </c>
    </row>
    <row r="20" spans="1:37" ht="14.25" x14ac:dyDescent="0.2">
      <c r="A20" s="12"/>
      <c r="B20" s="12"/>
      <c r="C20" s="12"/>
      <c r="D20" s="12"/>
      <c r="E20" s="25" t="s">
        <v>204</v>
      </c>
      <c r="F20" s="25"/>
      <c r="G20" s="25"/>
      <c r="H20" s="25"/>
      <c r="I20" s="26">
        <f>SUM(AB1:AB142)</f>
        <v>7.4738009999999999</v>
      </c>
      <c r="J20" s="26"/>
      <c r="K20" s="12" t="s">
        <v>186</v>
      </c>
    </row>
    <row r="21" spans="1:37" ht="14.25" hidden="1" x14ac:dyDescent="0.2">
      <c r="A21" s="12"/>
      <c r="B21" s="12"/>
      <c r="C21" s="12"/>
      <c r="D21" s="12"/>
      <c r="E21" s="27" t="s">
        <v>205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98</v>
      </c>
      <c r="F22" s="28"/>
      <c r="G22" s="28"/>
      <c r="H22" s="28"/>
      <c r="I22" s="26">
        <f>SUM(AE1:AE142)/1000</f>
        <v>0</v>
      </c>
      <c r="J22" s="26">
        <f>SUM(AF1:AF142)/1000</f>
        <v>0</v>
      </c>
      <c r="K22" s="12" t="s">
        <v>240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218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3" t="s">
        <v>219</v>
      </c>
    </row>
    <row r="26" spans="1:37" ht="99.75" x14ac:dyDescent="0.2">
      <c r="A26" s="30" t="s">
        <v>206</v>
      </c>
      <c r="B26" s="30" t="s">
        <v>207</v>
      </c>
      <c r="C26" s="30" t="s">
        <v>208</v>
      </c>
      <c r="D26" s="30" t="s">
        <v>209</v>
      </c>
      <c r="E26" s="30" t="s">
        <v>210</v>
      </c>
      <c r="F26" s="30" t="s">
        <v>211</v>
      </c>
      <c r="G26" s="31" t="s">
        <v>212</v>
      </c>
      <c r="H26" s="31" t="s">
        <v>213</v>
      </c>
      <c r="I26" s="30" t="s">
        <v>214</v>
      </c>
      <c r="J26" s="30" t="s">
        <v>215</v>
      </c>
      <c r="K26" s="30" t="s">
        <v>216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4" t="str">
        <f>CONCATENATE("Локальная смета: ",IF(Source!G20&lt;&gt;"Новая локальная смета", Source!G20, ""))</f>
        <v xml:space="preserve">Локальная смета: 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37" ht="16.5" x14ac:dyDescent="0.25">
      <c r="A31" s="34" t="str">
        <f>CONCATENATE("Раздел: ",IF(Source!G24&lt;&gt;"Новый раздел", Source!G24, ""))</f>
        <v>Раздел: Монтажные работы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37" ht="28.5" x14ac:dyDescent="0.2">
      <c r="A32" s="35">
        <v>1</v>
      </c>
      <c r="B32" s="35" t="str">
        <f>Source!F31</f>
        <v>4.8-252-1</v>
      </c>
      <c r="C32" s="35" t="s">
        <v>26</v>
      </c>
      <c r="D32" s="37" t="str">
        <f>Source!H31</f>
        <v>1  ШТ.</v>
      </c>
      <c r="E32" s="36">
        <f>Source!I31</f>
        <v>1</v>
      </c>
      <c r="F32" s="39"/>
      <c r="G32" s="38"/>
      <c r="H32" s="36"/>
      <c r="I32" s="39"/>
      <c r="J32" s="36"/>
      <c r="K32" s="39"/>
      <c r="Q32">
        <f>ROUND((Source!DN31/100)*ROUND((ROUND((Source!AF31*Source!AV31*Source!I31),2)),2), 2)</f>
        <v>4.7300000000000004</v>
      </c>
      <c r="R32">
        <f>Source!X31</f>
        <v>101.17</v>
      </c>
      <c r="S32">
        <f>ROUND((Source!DO31/100)*ROUND((ROUND((Source!AF31*Source!AV31*Source!I31),2)),2), 2)</f>
        <v>2.95</v>
      </c>
      <c r="T32">
        <f>Source!Y31</f>
        <v>47.29</v>
      </c>
      <c r="U32">
        <f>ROUND((175/100)*ROUND((ROUND((Source!AE31*Source!AV31*Source!I31),2)),2), 2)</f>
        <v>0.23</v>
      </c>
      <c r="V32">
        <f>ROUND((160/100)*ROUND(ROUND((ROUND((Source!AE31*Source!AV31*Source!I31),2)*Source!BS31),2), 2), 2)</f>
        <v>5.42</v>
      </c>
    </row>
    <row r="33" spans="1:28" ht="14.25" x14ac:dyDescent="0.2">
      <c r="A33" s="35"/>
      <c r="B33" s="35"/>
      <c r="C33" s="35" t="s">
        <v>220</v>
      </c>
      <c r="D33" s="37"/>
      <c r="E33" s="36"/>
      <c r="F33" s="39">
        <f>Source!AO31</f>
        <v>4.03</v>
      </c>
      <c r="G33" s="38" t="str">
        <f>Source!DG31</f>
        <v/>
      </c>
      <c r="H33" s="36">
        <f>Source!AV31</f>
        <v>1.0469999999999999</v>
      </c>
      <c r="I33" s="39">
        <f>ROUND((ROUND((Source!AF31*Source!AV31*Source!I31),2)),2)</f>
        <v>4.22</v>
      </c>
      <c r="J33" s="36">
        <f>IF(Source!BA31&lt;&gt; 0, Source!BA31, 1)</f>
        <v>26.06</v>
      </c>
      <c r="K33" s="39">
        <f>Source!S31</f>
        <v>109.97</v>
      </c>
      <c r="W33">
        <f>I33</f>
        <v>4.22</v>
      </c>
    </row>
    <row r="34" spans="1:28" ht="14.25" x14ac:dyDescent="0.2">
      <c r="A34" s="35"/>
      <c r="B34" s="35"/>
      <c r="C34" s="35" t="s">
        <v>221</v>
      </c>
      <c r="D34" s="37"/>
      <c r="E34" s="36"/>
      <c r="F34" s="39">
        <f>Source!AM31</f>
        <v>0.51</v>
      </c>
      <c r="G34" s="38" t="str">
        <f>Source!DE31</f>
        <v/>
      </c>
      <c r="H34" s="36">
        <f>Source!AV31</f>
        <v>1.0469999999999999</v>
      </c>
      <c r="I34" s="39">
        <f>(ROUND((ROUND(((Source!ET31)*Source!AV31*Source!I31),2)),2)+ROUND((ROUND(((Source!AE31-(Source!EU31))*Source!AV31*Source!I31),2)),2))</f>
        <v>0.53</v>
      </c>
      <c r="J34" s="36">
        <f>IF(Source!BB31&lt;&gt; 0, Source!BB31, 1)</f>
        <v>11.2</v>
      </c>
      <c r="K34" s="39">
        <f>Source!Q31</f>
        <v>5.94</v>
      </c>
    </row>
    <row r="35" spans="1:28" ht="14.25" x14ac:dyDescent="0.2">
      <c r="A35" s="35"/>
      <c r="B35" s="35"/>
      <c r="C35" s="35" t="s">
        <v>222</v>
      </c>
      <c r="D35" s="37"/>
      <c r="E35" s="36"/>
      <c r="F35" s="39">
        <f>Source!AN31</f>
        <v>0.12</v>
      </c>
      <c r="G35" s="38" t="str">
        <f>Source!DF31</f>
        <v/>
      </c>
      <c r="H35" s="36">
        <f>Source!AV31</f>
        <v>1.0469999999999999</v>
      </c>
      <c r="I35" s="40">
        <f>ROUND((ROUND((Source!AE31*Source!AV31*Source!I31),2)),2)</f>
        <v>0.13</v>
      </c>
      <c r="J35" s="36">
        <f>IF(Source!BS31&lt;&gt; 0, Source!BS31, 1)</f>
        <v>26.06</v>
      </c>
      <c r="K35" s="40">
        <f>Source!R31</f>
        <v>3.39</v>
      </c>
      <c r="W35">
        <f>I35</f>
        <v>0.13</v>
      </c>
    </row>
    <row r="36" spans="1:28" ht="14.25" x14ac:dyDescent="0.2">
      <c r="A36" s="35"/>
      <c r="B36" s="35"/>
      <c r="C36" s="35" t="s">
        <v>223</v>
      </c>
      <c r="D36" s="37"/>
      <c r="E36" s="36"/>
      <c r="F36" s="39">
        <f>Source!AL31</f>
        <v>0.21</v>
      </c>
      <c r="G36" s="38" t="str">
        <f>Source!DD31</f>
        <v/>
      </c>
      <c r="H36" s="36">
        <f>Source!AW31</f>
        <v>1</v>
      </c>
      <c r="I36" s="39">
        <f>ROUND((ROUND((Source!AC31*Source!AW31*Source!I31),2)),2)</f>
        <v>0.21</v>
      </c>
      <c r="J36" s="36">
        <f>IF(Source!BC31&lt;&gt; 0, Source!BC31, 1)</f>
        <v>7</v>
      </c>
      <c r="K36" s="39">
        <f>Source!P31</f>
        <v>1.47</v>
      </c>
    </row>
    <row r="37" spans="1:28" ht="14.25" x14ac:dyDescent="0.2">
      <c r="A37" s="35"/>
      <c r="B37" s="35"/>
      <c r="C37" s="35" t="s">
        <v>224</v>
      </c>
      <c r="D37" s="37" t="s">
        <v>225</v>
      </c>
      <c r="E37" s="36">
        <f>Source!DN31</f>
        <v>112</v>
      </c>
      <c r="F37" s="39"/>
      <c r="G37" s="38"/>
      <c r="H37" s="36"/>
      <c r="I37" s="39">
        <f>SUM(Q32:Q36)</f>
        <v>4.7300000000000004</v>
      </c>
      <c r="J37" s="36">
        <f>Source!BZ31</f>
        <v>92</v>
      </c>
      <c r="K37" s="39">
        <f>SUM(R32:R36)</f>
        <v>101.17</v>
      </c>
    </row>
    <row r="38" spans="1:28" ht="14.25" x14ac:dyDescent="0.2">
      <c r="A38" s="35"/>
      <c r="B38" s="35"/>
      <c r="C38" s="35" t="s">
        <v>226</v>
      </c>
      <c r="D38" s="37" t="s">
        <v>225</v>
      </c>
      <c r="E38" s="36">
        <f>Source!DO31</f>
        <v>70</v>
      </c>
      <c r="F38" s="39"/>
      <c r="G38" s="38"/>
      <c r="H38" s="36"/>
      <c r="I38" s="39">
        <f>SUM(S32:S37)</f>
        <v>2.95</v>
      </c>
      <c r="J38" s="36">
        <f>Source!CA31</f>
        <v>43</v>
      </c>
      <c r="K38" s="39">
        <f>SUM(T32:T37)</f>
        <v>47.29</v>
      </c>
    </row>
    <row r="39" spans="1:28" ht="14.25" x14ac:dyDescent="0.2">
      <c r="A39" s="35"/>
      <c r="B39" s="35"/>
      <c r="C39" s="35" t="s">
        <v>227</v>
      </c>
      <c r="D39" s="37" t="s">
        <v>225</v>
      </c>
      <c r="E39" s="36">
        <f>175</f>
        <v>175</v>
      </c>
      <c r="F39" s="39"/>
      <c r="G39" s="38"/>
      <c r="H39" s="36"/>
      <c r="I39" s="39">
        <f>SUM(U32:U38)</f>
        <v>0.23</v>
      </c>
      <c r="J39" s="36">
        <f>160</f>
        <v>160</v>
      </c>
      <c r="K39" s="39">
        <f>SUM(V32:V38)</f>
        <v>5.42</v>
      </c>
    </row>
    <row r="40" spans="1:28" ht="14.25" x14ac:dyDescent="0.2">
      <c r="A40" s="44"/>
      <c r="B40" s="44"/>
      <c r="C40" s="44" t="s">
        <v>228</v>
      </c>
      <c r="D40" s="45" t="s">
        <v>229</v>
      </c>
      <c r="E40" s="46">
        <f>Source!AQ31</f>
        <v>0.31</v>
      </c>
      <c r="F40" s="47"/>
      <c r="G40" s="48" t="str">
        <f>Source!DI31</f>
        <v/>
      </c>
      <c r="H40" s="46">
        <f>Source!AV31</f>
        <v>1.0469999999999999</v>
      </c>
      <c r="I40" s="47">
        <f>Source!U31</f>
        <v>0.32456999999999997</v>
      </c>
      <c r="J40" s="46"/>
      <c r="K40" s="47"/>
      <c r="AB40" s="41">
        <f>I40</f>
        <v>0.32456999999999997</v>
      </c>
    </row>
    <row r="41" spans="1:28" ht="15" x14ac:dyDescent="0.25">
      <c r="A41" s="49"/>
      <c r="B41" s="49"/>
      <c r="C41" s="50" t="s">
        <v>230</v>
      </c>
      <c r="D41" s="49"/>
      <c r="E41" s="49"/>
      <c r="F41" s="49"/>
      <c r="G41" s="49"/>
      <c r="H41" s="51">
        <f>I33+I34+I36+I37+I38+I39</f>
        <v>12.870000000000001</v>
      </c>
      <c r="I41" s="51"/>
      <c r="J41" s="51">
        <f>K33+K34+K36+K37+K38+K39</f>
        <v>271.26000000000005</v>
      </c>
      <c r="K41" s="51"/>
      <c r="O41" s="41">
        <f>I33+I34+I36+I37+I38+I39</f>
        <v>12.870000000000001</v>
      </c>
      <c r="P41" s="41">
        <f>K33+K34+K36+K37+K38+K39</f>
        <v>271.26000000000005</v>
      </c>
      <c r="X41">
        <f>IF(Source!BI31&lt;=1,I33+I34+I36+I37+I38+I39-0, 0)</f>
        <v>0</v>
      </c>
      <c r="Y41">
        <f>IF(Source!BI31=2,I33+I34+I36+I37+I38+I39-0, 0)</f>
        <v>12.870000000000001</v>
      </c>
      <c r="Z41">
        <f>IF(Source!BI31=3,I33+I34+I36+I37+I38+I39-0, 0)</f>
        <v>0</v>
      </c>
      <c r="AA41">
        <f>IF(Source!BI31=4,I33+I34+I36+I37+I38+I39,0)</f>
        <v>0</v>
      </c>
    </row>
    <row r="43" spans="1:28" ht="85.5" x14ac:dyDescent="0.2">
      <c r="A43" s="35">
        <v>2</v>
      </c>
      <c r="B43" s="35" t="str">
        <f>Source!F35</f>
        <v>4.8-218-1</v>
      </c>
      <c r="C43" s="35" t="s">
        <v>35</v>
      </c>
      <c r="D43" s="37" t="str">
        <f>Source!H35</f>
        <v>1  ШТ.</v>
      </c>
      <c r="E43" s="36">
        <f>Source!I35</f>
        <v>1</v>
      </c>
      <c r="F43" s="39"/>
      <c r="G43" s="38"/>
      <c r="H43" s="36"/>
      <c r="I43" s="39"/>
      <c r="J43" s="36"/>
      <c r="K43" s="39"/>
      <c r="Q43">
        <f>ROUND((Source!DN35/100)*ROUND((ROUND((Source!AF35*Source!AV35*Source!I35),2)),2), 2)</f>
        <v>19.63</v>
      </c>
      <c r="R43">
        <f>Source!X35</f>
        <v>420.28</v>
      </c>
      <c r="S43">
        <f>ROUND((Source!DO35/100)*ROUND((ROUND((Source!AF35*Source!AV35*Source!I35),2)),2), 2)</f>
        <v>12.27</v>
      </c>
      <c r="T43">
        <f>Source!Y35</f>
        <v>196.44</v>
      </c>
      <c r="U43">
        <f>ROUND((175/100)*ROUND((ROUND((Source!AE35*Source!AV35*Source!I35),2)),2), 2)</f>
        <v>0.61</v>
      </c>
      <c r="V43">
        <f>ROUND((160/100)*ROUND(ROUND((ROUND((Source!AE35*Source!AV35*Source!I35),2)*Source!BS35),2), 2), 2)</f>
        <v>14.59</v>
      </c>
    </row>
    <row r="44" spans="1:28" ht="14.25" x14ac:dyDescent="0.2">
      <c r="A44" s="35"/>
      <c r="B44" s="35"/>
      <c r="C44" s="35" t="s">
        <v>220</v>
      </c>
      <c r="D44" s="37"/>
      <c r="E44" s="36"/>
      <c r="F44" s="39">
        <f>Source!AO35</f>
        <v>16.739999999999998</v>
      </c>
      <c r="G44" s="38" t="str">
        <f>Source!DG35</f>
        <v/>
      </c>
      <c r="H44" s="36">
        <f>Source!AV35</f>
        <v>1.0469999999999999</v>
      </c>
      <c r="I44" s="39">
        <f>ROUND((ROUND((Source!AF35*Source!AV35*Source!I35),2)),2)</f>
        <v>17.53</v>
      </c>
      <c r="J44" s="36">
        <f>IF(Source!BA35&lt;&gt; 0, Source!BA35, 1)</f>
        <v>26.06</v>
      </c>
      <c r="K44" s="39">
        <f>Source!S35</f>
        <v>456.83</v>
      </c>
      <c r="W44">
        <f>I44</f>
        <v>17.53</v>
      </c>
    </row>
    <row r="45" spans="1:28" ht="14.25" x14ac:dyDescent="0.2">
      <c r="A45" s="35"/>
      <c r="B45" s="35"/>
      <c r="C45" s="35" t="s">
        <v>221</v>
      </c>
      <c r="D45" s="37"/>
      <c r="E45" s="36"/>
      <c r="F45" s="39">
        <f>Source!AM35</f>
        <v>4.93</v>
      </c>
      <c r="G45" s="38" t="str">
        <f>Source!DE35</f>
        <v/>
      </c>
      <c r="H45" s="36">
        <f>Source!AV35</f>
        <v>1.0469999999999999</v>
      </c>
      <c r="I45" s="39">
        <f>(ROUND((ROUND(((Source!ET35)*Source!AV35*Source!I35),2)),2)+ROUND((ROUND(((Source!AE35-(Source!EU35))*Source!AV35*Source!I35),2)),2))</f>
        <v>5.16</v>
      </c>
      <c r="J45" s="36">
        <f>IF(Source!BB35&lt;&gt; 0, Source!BB35, 1)</f>
        <v>7.92</v>
      </c>
      <c r="K45" s="39">
        <f>Source!Q35</f>
        <v>40.869999999999997</v>
      </c>
    </row>
    <row r="46" spans="1:28" ht="14.25" x14ac:dyDescent="0.2">
      <c r="A46" s="35"/>
      <c r="B46" s="35"/>
      <c r="C46" s="35" t="s">
        <v>222</v>
      </c>
      <c r="D46" s="37"/>
      <c r="E46" s="36"/>
      <c r="F46" s="39">
        <f>Source!AN35</f>
        <v>0.33</v>
      </c>
      <c r="G46" s="38" t="str">
        <f>Source!DF35</f>
        <v/>
      </c>
      <c r="H46" s="36">
        <f>Source!AV35</f>
        <v>1.0469999999999999</v>
      </c>
      <c r="I46" s="40">
        <f>ROUND((ROUND((Source!AE35*Source!AV35*Source!I35),2)),2)</f>
        <v>0.35</v>
      </c>
      <c r="J46" s="36">
        <f>IF(Source!BS35&lt;&gt; 0, Source!BS35, 1)</f>
        <v>26.06</v>
      </c>
      <c r="K46" s="40">
        <f>Source!R35</f>
        <v>9.1199999999999992</v>
      </c>
      <c r="W46">
        <f>I46</f>
        <v>0.35</v>
      </c>
    </row>
    <row r="47" spans="1:28" ht="14.25" x14ac:dyDescent="0.2">
      <c r="A47" s="35"/>
      <c r="B47" s="35"/>
      <c r="C47" s="35" t="s">
        <v>223</v>
      </c>
      <c r="D47" s="37"/>
      <c r="E47" s="36"/>
      <c r="F47" s="39">
        <f>Source!AL35</f>
        <v>15.47</v>
      </c>
      <c r="G47" s="38" t="str">
        <f>Source!DD35</f>
        <v/>
      </c>
      <c r="H47" s="36">
        <f>Source!AW35</f>
        <v>1</v>
      </c>
      <c r="I47" s="39">
        <f>ROUND((ROUND((Source!AC35*Source!AW35*Source!I35),2)),2)</f>
        <v>15.47</v>
      </c>
      <c r="J47" s="36">
        <f>IF(Source!BC35&lt;&gt; 0, Source!BC35, 1)</f>
        <v>6.98</v>
      </c>
      <c r="K47" s="39">
        <f>Source!P35</f>
        <v>107.98</v>
      </c>
    </row>
    <row r="48" spans="1:28" ht="14.25" x14ac:dyDescent="0.2">
      <c r="A48" s="35"/>
      <c r="B48" s="35"/>
      <c r="C48" s="35" t="s">
        <v>224</v>
      </c>
      <c r="D48" s="37" t="s">
        <v>225</v>
      </c>
      <c r="E48" s="36">
        <f>Source!DN35</f>
        <v>112</v>
      </c>
      <c r="F48" s="39"/>
      <c r="G48" s="38"/>
      <c r="H48" s="36"/>
      <c r="I48" s="39">
        <f>SUM(Q43:Q47)</f>
        <v>19.63</v>
      </c>
      <c r="J48" s="36">
        <f>Source!BZ35</f>
        <v>92</v>
      </c>
      <c r="K48" s="39">
        <f>SUM(R43:R47)</f>
        <v>420.28</v>
      </c>
    </row>
    <row r="49" spans="1:28" ht="14.25" x14ac:dyDescent="0.2">
      <c r="A49" s="35"/>
      <c r="B49" s="35"/>
      <c r="C49" s="35" t="s">
        <v>226</v>
      </c>
      <c r="D49" s="37" t="s">
        <v>225</v>
      </c>
      <c r="E49" s="36">
        <f>Source!DO35</f>
        <v>70</v>
      </c>
      <c r="F49" s="39"/>
      <c r="G49" s="38"/>
      <c r="H49" s="36"/>
      <c r="I49" s="39">
        <f>SUM(S43:S48)</f>
        <v>12.27</v>
      </c>
      <c r="J49" s="36">
        <f>Source!CA35</f>
        <v>43</v>
      </c>
      <c r="K49" s="39">
        <f>SUM(T43:T48)</f>
        <v>196.44</v>
      </c>
    </row>
    <row r="50" spans="1:28" ht="14.25" x14ac:dyDescent="0.2">
      <c r="A50" s="35"/>
      <c r="B50" s="35"/>
      <c r="C50" s="35" t="s">
        <v>227</v>
      </c>
      <c r="D50" s="37" t="s">
        <v>225</v>
      </c>
      <c r="E50" s="36">
        <f>175</f>
        <v>175</v>
      </c>
      <c r="F50" s="39"/>
      <c r="G50" s="38"/>
      <c r="H50" s="36"/>
      <c r="I50" s="39">
        <f>SUM(U43:U49)</f>
        <v>0.61</v>
      </c>
      <c r="J50" s="36">
        <f>160</f>
        <v>160</v>
      </c>
      <c r="K50" s="39">
        <f>SUM(V43:V49)</f>
        <v>14.59</v>
      </c>
    </row>
    <row r="51" spans="1:28" ht="14.25" x14ac:dyDescent="0.2">
      <c r="A51" s="44"/>
      <c r="B51" s="44"/>
      <c r="C51" s="44" t="s">
        <v>228</v>
      </c>
      <c r="D51" s="45" t="s">
        <v>229</v>
      </c>
      <c r="E51" s="46">
        <f>Source!AQ35</f>
        <v>1.34</v>
      </c>
      <c r="F51" s="47"/>
      <c r="G51" s="48" t="str">
        <f>Source!DI35</f>
        <v/>
      </c>
      <c r="H51" s="46">
        <f>Source!AV35</f>
        <v>1.0469999999999999</v>
      </c>
      <c r="I51" s="47">
        <f>Source!U35</f>
        <v>1.4029799999999999</v>
      </c>
      <c r="J51" s="46"/>
      <c r="K51" s="47"/>
      <c r="AB51" s="41">
        <f>I51</f>
        <v>1.4029799999999999</v>
      </c>
    </row>
    <row r="52" spans="1:28" ht="15" x14ac:dyDescent="0.25">
      <c r="A52" s="49"/>
      <c r="B52" s="49"/>
      <c r="C52" s="50" t="s">
        <v>230</v>
      </c>
      <c r="D52" s="49"/>
      <c r="E52" s="49"/>
      <c r="F52" s="49"/>
      <c r="G52" s="49"/>
      <c r="H52" s="51">
        <f>I44+I45+I47+I48+I49+I50</f>
        <v>70.67</v>
      </c>
      <c r="I52" s="51"/>
      <c r="J52" s="51">
        <f>K44+K45+K47+K48+K49+K50</f>
        <v>1236.99</v>
      </c>
      <c r="K52" s="51"/>
      <c r="O52" s="41">
        <f>I44+I45+I47+I48+I49+I50</f>
        <v>70.67</v>
      </c>
      <c r="P52" s="41">
        <f>K44+K45+K47+K48+K49+K50</f>
        <v>1236.99</v>
      </c>
      <c r="X52">
        <f>IF(Source!BI35&lt;=1,I44+I45+I47+I48+I49+I50-0, 0)</f>
        <v>0</v>
      </c>
      <c r="Y52">
        <f>IF(Source!BI35=2,I44+I45+I47+I48+I49+I50-0, 0)</f>
        <v>70.67</v>
      </c>
      <c r="Z52">
        <f>IF(Source!BI35=3,I44+I45+I47+I48+I49+I50-0, 0)</f>
        <v>0</v>
      </c>
      <c r="AA52">
        <f>IF(Source!BI35=4,I44+I45+I47+I48+I49+I50,0)</f>
        <v>0</v>
      </c>
    </row>
    <row r="54" spans="1:28" ht="14.25" x14ac:dyDescent="0.2">
      <c r="A54" s="35">
        <v>3</v>
      </c>
      <c r="B54" s="35" t="str">
        <f>Source!F37</f>
        <v>4.8-59-1</v>
      </c>
      <c r="C54" s="35" t="s">
        <v>39</v>
      </c>
      <c r="D54" s="37" t="str">
        <f>Source!H37</f>
        <v>100 шт.</v>
      </c>
      <c r="E54" s="36">
        <f>Source!I37</f>
        <v>0.01</v>
      </c>
      <c r="F54" s="39"/>
      <c r="G54" s="38"/>
      <c r="H54" s="36"/>
      <c r="I54" s="39"/>
      <c r="J54" s="36"/>
      <c r="K54" s="39"/>
      <c r="Q54">
        <f>ROUND((Source!DN37/100)*ROUND((ROUND((Source!AF37*Source!AV37*Source!I37),2)),2), 2)</f>
        <v>6.09</v>
      </c>
      <c r="R54">
        <f>Source!X37</f>
        <v>130.43</v>
      </c>
      <c r="S54">
        <f>ROUND((Source!DO37/100)*ROUND((ROUND((Source!AF37*Source!AV37*Source!I37),2)),2), 2)</f>
        <v>3.81</v>
      </c>
      <c r="T54">
        <f>Source!Y37</f>
        <v>60.96</v>
      </c>
      <c r="U54">
        <f>ROUND((175/100)*ROUND((ROUND((Source!AE37*Source!AV37*Source!I37),2)),2), 2)</f>
        <v>0.05</v>
      </c>
      <c r="V54">
        <f>ROUND((160/100)*ROUND(ROUND((ROUND((Source!AE37*Source!AV37*Source!I37),2)*Source!BS37),2), 2), 2)</f>
        <v>1.25</v>
      </c>
    </row>
    <row r="55" spans="1:28" x14ac:dyDescent="0.2">
      <c r="C55" s="52" t="str">
        <f>"Объем: "&amp;Source!I37&amp;"=1/"&amp;"100"</f>
        <v>Объем: 0,01=1/100</v>
      </c>
    </row>
    <row r="56" spans="1:28" ht="14.25" x14ac:dyDescent="0.2">
      <c r="A56" s="35"/>
      <c r="B56" s="35"/>
      <c r="C56" s="35" t="s">
        <v>220</v>
      </c>
      <c r="D56" s="37"/>
      <c r="E56" s="36"/>
      <c r="F56" s="39">
        <f>Source!AO37</f>
        <v>519.94000000000005</v>
      </c>
      <c r="G56" s="38" t="str">
        <f>Source!DG37</f>
        <v/>
      </c>
      <c r="H56" s="36">
        <f>Source!AV37</f>
        <v>1.0469999999999999</v>
      </c>
      <c r="I56" s="39">
        <f>ROUND((ROUND((Source!AF37*Source!AV37*Source!I37),2)),2)</f>
        <v>5.44</v>
      </c>
      <c r="J56" s="36">
        <f>IF(Source!BA37&lt;&gt; 0, Source!BA37, 1)</f>
        <v>26.06</v>
      </c>
      <c r="K56" s="39">
        <f>Source!S37</f>
        <v>141.77000000000001</v>
      </c>
      <c r="W56">
        <f>I56</f>
        <v>5.44</v>
      </c>
    </row>
    <row r="57" spans="1:28" ht="14.25" x14ac:dyDescent="0.2">
      <c r="A57" s="35"/>
      <c r="B57" s="35"/>
      <c r="C57" s="35" t="s">
        <v>221</v>
      </c>
      <c r="D57" s="37"/>
      <c r="E57" s="36"/>
      <c r="F57" s="39">
        <f>Source!AM37</f>
        <v>15.41</v>
      </c>
      <c r="G57" s="38" t="str">
        <f>Source!DE37</f>
        <v/>
      </c>
      <c r="H57" s="36">
        <f>Source!AV37</f>
        <v>1.0469999999999999</v>
      </c>
      <c r="I57" s="39">
        <f>(ROUND((ROUND(((Source!ET37)*Source!AV37*Source!I37),2)),2)+ROUND((ROUND(((Source!AE37-(Source!EU37))*Source!AV37*Source!I37),2)),2))</f>
        <v>0.16</v>
      </c>
      <c r="J57" s="36">
        <f>IF(Source!BB37&lt;&gt; 0, Source!BB37, 1)</f>
        <v>9.64</v>
      </c>
      <c r="K57" s="39">
        <f>Source!Q37</f>
        <v>1.54</v>
      </c>
    </row>
    <row r="58" spans="1:28" ht="14.25" x14ac:dyDescent="0.2">
      <c r="A58" s="35"/>
      <c r="B58" s="35"/>
      <c r="C58" s="35" t="s">
        <v>222</v>
      </c>
      <c r="D58" s="37"/>
      <c r="E58" s="36"/>
      <c r="F58" s="39">
        <f>Source!AN37</f>
        <v>2.39</v>
      </c>
      <c r="G58" s="38" t="str">
        <f>Source!DF37</f>
        <v/>
      </c>
      <c r="H58" s="36">
        <f>Source!AV37</f>
        <v>1.0469999999999999</v>
      </c>
      <c r="I58" s="40">
        <f>ROUND((ROUND((Source!AE37*Source!AV37*Source!I37),2)),2)</f>
        <v>0.03</v>
      </c>
      <c r="J58" s="36">
        <f>IF(Source!BS37&lt;&gt; 0, Source!BS37, 1)</f>
        <v>26.06</v>
      </c>
      <c r="K58" s="40">
        <f>Source!R37</f>
        <v>0.78</v>
      </c>
      <c r="W58">
        <f>I58</f>
        <v>0.03</v>
      </c>
    </row>
    <row r="59" spans="1:28" ht="14.25" x14ac:dyDescent="0.2">
      <c r="A59" s="35"/>
      <c r="B59" s="35"/>
      <c r="C59" s="35" t="s">
        <v>223</v>
      </c>
      <c r="D59" s="37"/>
      <c r="E59" s="36"/>
      <c r="F59" s="39">
        <f>Source!AL37</f>
        <v>84.7</v>
      </c>
      <c r="G59" s="38" t="str">
        <f>Source!DD37</f>
        <v/>
      </c>
      <c r="H59" s="36">
        <f>Source!AW37</f>
        <v>1</v>
      </c>
      <c r="I59" s="39">
        <f>ROUND((ROUND((Source!AC37*Source!AW37*Source!I37),2)),2)</f>
        <v>0.85</v>
      </c>
      <c r="J59" s="36">
        <f>IF(Source!BC37&lt;&gt; 0, Source!BC37, 1)</f>
        <v>6.98</v>
      </c>
      <c r="K59" s="39">
        <f>Source!P37</f>
        <v>5.93</v>
      </c>
    </row>
    <row r="60" spans="1:28" ht="14.25" x14ac:dyDescent="0.2">
      <c r="A60" s="35"/>
      <c r="B60" s="35"/>
      <c r="C60" s="35" t="s">
        <v>224</v>
      </c>
      <c r="D60" s="37" t="s">
        <v>225</v>
      </c>
      <c r="E60" s="36">
        <f>Source!DN37</f>
        <v>112</v>
      </c>
      <c r="F60" s="39"/>
      <c r="G60" s="38"/>
      <c r="H60" s="36"/>
      <c r="I60" s="39">
        <f>SUM(Q54:Q59)</f>
        <v>6.09</v>
      </c>
      <c r="J60" s="36">
        <f>Source!BZ37</f>
        <v>92</v>
      </c>
      <c r="K60" s="39">
        <f>SUM(R54:R59)</f>
        <v>130.43</v>
      </c>
    </row>
    <row r="61" spans="1:28" ht="14.25" x14ac:dyDescent="0.2">
      <c r="A61" s="35"/>
      <c r="B61" s="35"/>
      <c r="C61" s="35" t="s">
        <v>226</v>
      </c>
      <c r="D61" s="37" t="s">
        <v>225</v>
      </c>
      <c r="E61" s="36">
        <f>Source!DO37</f>
        <v>70</v>
      </c>
      <c r="F61" s="39"/>
      <c r="G61" s="38"/>
      <c r="H61" s="36"/>
      <c r="I61" s="39">
        <f>SUM(S54:S60)</f>
        <v>3.81</v>
      </c>
      <c r="J61" s="36">
        <f>Source!CA37</f>
        <v>43</v>
      </c>
      <c r="K61" s="39">
        <f>SUM(T54:T60)</f>
        <v>60.96</v>
      </c>
    </row>
    <row r="62" spans="1:28" ht="14.25" x14ac:dyDescent="0.2">
      <c r="A62" s="35"/>
      <c r="B62" s="35"/>
      <c r="C62" s="35" t="s">
        <v>227</v>
      </c>
      <c r="D62" s="37" t="s">
        <v>225</v>
      </c>
      <c r="E62" s="36">
        <f>175</f>
        <v>175</v>
      </c>
      <c r="F62" s="39"/>
      <c r="G62" s="38"/>
      <c r="H62" s="36"/>
      <c r="I62" s="39">
        <f>SUM(U54:U61)</f>
        <v>0.05</v>
      </c>
      <c r="J62" s="36">
        <f>160</f>
        <v>160</v>
      </c>
      <c r="K62" s="39">
        <f>SUM(V54:V61)</f>
        <v>1.25</v>
      </c>
    </row>
    <row r="63" spans="1:28" ht="14.25" x14ac:dyDescent="0.2">
      <c r="A63" s="44"/>
      <c r="B63" s="44"/>
      <c r="C63" s="44" t="s">
        <v>228</v>
      </c>
      <c r="D63" s="45" t="s">
        <v>229</v>
      </c>
      <c r="E63" s="46">
        <f>Source!AQ37</f>
        <v>41.2</v>
      </c>
      <c r="F63" s="47"/>
      <c r="G63" s="48" t="str">
        <f>Source!DI37</f>
        <v/>
      </c>
      <c r="H63" s="46">
        <f>Source!AV37</f>
        <v>1.0469999999999999</v>
      </c>
      <c r="I63" s="47">
        <f>Source!U37</f>
        <v>0.43136400000000003</v>
      </c>
      <c r="J63" s="46"/>
      <c r="K63" s="47"/>
      <c r="AB63" s="41">
        <f>I63</f>
        <v>0.43136400000000003</v>
      </c>
    </row>
    <row r="64" spans="1:28" ht="15" x14ac:dyDescent="0.25">
      <c r="A64" s="49"/>
      <c r="B64" s="49"/>
      <c r="C64" s="50" t="s">
        <v>230</v>
      </c>
      <c r="D64" s="49"/>
      <c r="E64" s="49"/>
      <c r="F64" s="49"/>
      <c r="G64" s="49"/>
      <c r="H64" s="51">
        <f>I56+I57+I59+I60+I61+I62</f>
        <v>16.399999999999999</v>
      </c>
      <c r="I64" s="51"/>
      <c r="J64" s="51">
        <f>K56+K57+K59+K60+K61+K62</f>
        <v>341.88</v>
      </c>
      <c r="K64" s="51"/>
      <c r="O64" s="41">
        <f>I56+I57+I59+I60+I61+I62</f>
        <v>16.399999999999999</v>
      </c>
      <c r="P64" s="41">
        <f>K56+K57+K59+K60+K61+K62</f>
        <v>341.88</v>
      </c>
      <c r="X64">
        <f>IF(Source!BI37&lt;=1,I56+I57+I59+I60+I61+I62-0, 0)</f>
        <v>0</v>
      </c>
      <c r="Y64">
        <f>IF(Source!BI37=2,I56+I57+I59+I60+I61+I62-0, 0)</f>
        <v>16.399999999999999</v>
      </c>
      <c r="Z64">
        <f>IF(Source!BI37=3,I56+I57+I59+I60+I61+I62-0, 0)</f>
        <v>0</v>
      </c>
      <c r="AA64">
        <f>IF(Source!BI37=4,I56+I57+I59+I60+I61+I62,0)</f>
        <v>0</v>
      </c>
    </row>
    <row r="66" spans="1:28" ht="71.25" x14ac:dyDescent="0.2">
      <c r="A66" s="35">
        <v>4</v>
      </c>
      <c r="B66" s="35" t="str">
        <f>Source!F41</f>
        <v>4.8-175-3</v>
      </c>
      <c r="C66" s="35" t="s">
        <v>50</v>
      </c>
      <c r="D66" s="37" t="str">
        <f>Source!H41</f>
        <v>100 м</v>
      </c>
      <c r="E66" s="36">
        <f>Source!I41</f>
        <v>0.1</v>
      </c>
      <c r="F66" s="39"/>
      <c r="G66" s="38"/>
      <c r="H66" s="36"/>
      <c r="I66" s="39"/>
      <c r="J66" s="36"/>
      <c r="K66" s="39"/>
      <c r="Q66">
        <f>ROUND((Source!DN41/100)*ROUND((ROUND((Source!AF41*Source!AV41*Source!I41),2)),2), 2)</f>
        <v>10.43</v>
      </c>
      <c r="R66">
        <f>Source!X41</f>
        <v>223.21</v>
      </c>
      <c r="S66">
        <f>ROUND((Source!DO41/100)*ROUND((ROUND((Source!AF41*Source!AV41*Source!I41),2)),2), 2)</f>
        <v>6.52</v>
      </c>
      <c r="T66">
        <f>Source!Y41</f>
        <v>104.33</v>
      </c>
      <c r="U66">
        <f>ROUND((175/100)*ROUND((ROUND((Source!AE41*Source!AV41*Source!I41),2)),2), 2)</f>
        <v>0.14000000000000001</v>
      </c>
      <c r="V66">
        <f>ROUND((160/100)*ROUND(ROUND((ROUND((Source!AE41*Source!AV41*Source!I41),2)*Source!BS41),2), 2), 2)</f>
        <v>3.33</v>
      </c>
    </row>
    <row r="67" spans="1:28" x14ac:dyDescent="0.2">
      <c r="C67" s="52" t="str">
        <f>"Объем: "&amp;Source!I41&amp;"=10/"&amp;"100"</f>
        <v>Объем: 0,1=10/100</v>
      </c>
    </row>
    <row r="68" spans="1:28" ht="14.25" x14ac:dyDescent="0.2">
      <c r="A68" s="35"/>
      <c r="B68" s="35"/>
      <c r="C68" s="35" t="s">
        <v>220</v>
      </c>
      <c r="D68" s="37"/>
      <c r="E68" s="36"/>
      <c r="F68" s="39">
        <f>Source!AO41</f>
        <v>88.9</v>
      </c>
      <c r="G68" s="38" t="str">
        <f>Source!DG41</f>
        <v/>
      </c>
      <c r="H68" s="36">
        <f>Source!AV41</f>
        <v>1.0469999999999999</v>
      </c>
      <c r="I68" s="39">
        <f>ROUND((ROUND((Source!AF41*Source!AV41*Source!I41),2)),2)</f>
        <v>9.31</v>
      </c>
      <c r="J68" s="36">
        <f>IF(Source!BA41&lt;&gt; 0, Source!BA41, 1)</f>
        <v>26.06</v>
      </c>
      <c r="K68" s="39">
        <f>Source!S41</f>
        <v>242.62</v>
      </c>
      <c r="W68">
        <f>I68</f>
        <v>9.31</v>
      </c>
    </row>
    <row r="69" spans="1:28" ht="14.25" x14ac:dyDescent="0.2">
      <c r="A69" s="35"/>
      <c r="B69" s="35"/>
      <c r="C69" s="35" t="s">
        <v>221</v>
      </c>
      <c r="D69" s="37"/>
      <c r="E69" s="36"/>
      <c r="F69" s="39">
        <f>Source!AM41</f>
        <v>3.39</v>
      </c>
      <c r="G69" s="38" t="str">
        <f>Source!DE41</f>
        <v/>
      </c>
      <c r="H69" s="36">
        <f>Source!AV41</f>
        <v>1.0469999999999999</v>
      </c>
      <c r="I69" s="39">
        <f>(ROUND((ROUND(((Source!ET41)*Source!AV41*Source!I41),2)),2)+ROUND((ROUND(((Source!AE41-(Source!EU41))*Source!AV41*Source!I41),2)),2))</f>
        <v>0.35</v>
      </c>
      <c r="J69" s="36">
        <f>IF(Source!BB41&lt;&gt; 0, Source!BB41, 1)</f>
        <v>11.15</v>
      </c>
      <c r="K69" s="39">
        <f>Source!Q41</f>
        <v>3.9</v>
      </c>
    </row>
    <row r="70" spans="1:28" ht="14.25" x14ac:dyDescent="0.2">
      <c r="A70" s="35"/>
      <c r="B70" s="35"/>
      <c r="C70" s="35" t="s">
        <v>222</v>
      </c>
      <c r="D70" s="37"/>
      <c r="E70" s="36"/>
      <c r="F70" s="39">
        <f>Source!AN41</f>
        <v>0.79</v>
      </c>
      <c r="G70" s="38" t="str">
        <f>Source!DF41</f>
        <v/>
      </c>
      <c r="H70" s="36">
        <f>Source!AV41</f>
        <v>1.0469999999999999</v>
      </c>
      <c r="I70" s="40">
        <f>ROUND((ROUND((Source!AE41*Source!AV41*Source!I41),2)),2)</f>
        <v>0.08</v>
      </c>
      <c r="J70" s="36">
        <f>IF(Source!BS41&lt;&gt; 0, Source!BS41, 1)</f>
        <v>26.06</v>
      </c>
      <c r="K70" s="40">
        <f>Source!R41</f>
        <v>2.08</v>
      </c>
      <c r="W70">
        <f>I70</f>
        <v>0.08</v>
      </c>
    </row>
    <row r="71" spans="1:28" ht="14.25" x14ac:dyDescent="0.2">
      <c r="A71" s="35"/>
      <c r="B71" s="35"/>
      <c r="C71" s="35" t="s">
        <v>223</v>
      </c>
      <c r="D71" s="37"/>
      <c r="E71" s="36"/>
      <c r="F71" s="39">
        <f>Source!AL41</f>
        <v>15.19</v>
      </c>
      <c r="G71" s="38" t="str">
        <f>Source!DD41</f>
        <v/>
      </c>
      <c r="H71" s="36">
        <f>Source!AW41</f>
        <v>1</v>
      </c>
      <c r="I71" s="39">
        <f>ROUND((ROUND((Source!AC41*Source!AW41*Source!I41),2)),2)</f>
        <v>1.52</v>
      </c>
      <c r="J71" s="36">
        <f>IF(Source!BC41&lt;&gt; 0, Source!BC41, 1)</f>
        <v>6.98</v>
      </c>
      <c r="K71" s="39">
        <f>Source!P41</f>
        <v>10.61</v>
      </c>
    </row>
    <row r="72" spans="1:28" ht="14.25" x14ac:dyDescent="0.2">
      <c r="A72" s="35"/>
      <c r="B72" s="35"/>
      <c r="C72" s="35" t="s">
        <v>224</v>
      </c>
      <c r="D72" s="37" t="s">
        <v>225</v>
      </c>
      <c r="E72" s="36">
        <f>Source!DN41</f>
        <v>112</v>
      </c>
      <c r="F72" s="39"/>
      <c r="G72" s="38"/>
      <c r="H72" s="36"/>
      <c r="I72" s="39">
        <f>SUM(Q66:Q71)</f>
        <v>10.43</v>
      </c>
      <c r="J72" s="36">
        <f>Source!BZ41</f>
        <v>92</v>
      </c>
      <c r="K72" s="39">
        <f>SUM(R66:R71)</f>
        <v>223.21</v>
      </c>
    </row>
    <row r="73" spans="1:28" ht="14.25" x14ac:dyDescent="0.2">
      <c r="A73" s="35"/>
      <c r="B73" s="35"/>
      <c r="C73" s="35" t="s">
        <v>226</v>
      </c>
      <c r="D73" s="37" t="s">
        <v>225</v>
      </c>
      <c r="E73" s="36">
        <f>Source!DO41</f>
        <v>70</v>
      </c>
      <c r="F73" s="39"/>
      <c r="G73" s="38"/>
      <c r="H73" s="36"/>
      <c r="I73" s="39">
        <f>SUM(S66:S72)</f>
        <v>6.52</v>
      </c>
      <c r="J73" s="36">
        <f>Source!CA41</f>
        <v>43</v>
      </c>
      <c r="K73" s="39">
        <f>SUM(T66:T72)</f>
        <v>104.33</v>
      </c>
    </row>
    <row r="74" spans="1:28" ht="14.25" x14ac:dyDescent="0.2">
      <c r="A74" s="35"/>
      <c r="B74" s="35"/>
      <c r="C74" s="35" t="s">
        <v>227</v>
      </c>
      <c r="D74" s="37" t="s">
        <v>225</v>
      </c>
      <c r="E74" s="36">
        <f>175</f>
        <v>175</v>
      </c>
      <c r="F74" s="39"/>
      <c r="G74" s="38"/>
      <c r="H74" s="36"/>
      <c r="I74" s="39">
        <f>SUM(U66:U73)</f>
        <v>0.14000000000000001</v>
      </c>
      <c r="J74" s="36">
        <f>160</f>
        <v>160</v>
      </c>
      <c r="K74" s="39">
        <f>SUM(V66:V73)</f>
        <v>3.33</v>
      </c>
    </row>
    <row r="75" spans="1:28" ht="14.25" x14ac:dyDescent="0.2">
      <c r="A75" s="44"/>
      <c r="B75" s="44"/>
      <c r="C75" s="44" t="s">
        <v>228</v>
      </c>
      <c r="D75" s="45" t="s">
        <v>229</v>
      </c>
      <c r="E75" s="46">
        <f>Source!AQ41</f>
        <v>7.21</v>
      </c>
      <c r="F75" s="47"/>
      <c r="G75" s="48" t="str">
        <f>Source!DI41</f>
        <v/>
      </c>
      <c r="H75" s="46">
        <f>Source!AV41</f>
        <v>1.0469999999999999</v>
      </c>
      <c r="I75" s="47">
        <f>Source!U41</f>
        <v>0.75488699999999997</v>
      </c>
      <c r="J75" s="46"/>
      <c r="K75" s="47"/>
      <c r="AB75" s="41">
        <f>I75</f>
        <v>0.75488699999999997</v>
      </c>
    </row>
    <row r="76" spans="1:28" ht="15" x14ac:dyDescent="0.25">
      <c r="A76" s="49"/>
      <c r="B76" s="49"/>
      <c r="C76" s="50" t="s">
        <v>230</v>
      </c>
      <c r="D76" s="49"/>
      <c r="E76" s="49"/>
      <c r="F76" s="49"/>
      <c r="G76" s="49"/>
      <c r="H76" s="51">
        <f>I68+I69+I71+I72+I73+I74</f>
        <v>28.27</v>
      </c>
      <c r="I76" s="51"/>
      <c r="J76" s="51">
        <f>K68+K69+K71+K72+K73+K74</f>
        <v>588.00000000000011</v>
      </c>
      <c r="K76" s="51"/>
      <c r="O76" s="41">
        <f>I68+I69+I71+I72+I73+I74</f>
        <v>28.27</v>
      </c>
      <c r="P76" s="41">
        <f>K68+K69+K71+K72+K73+K74</f>
        <v>588.00000000000011</v>
      </c>
      <c r="X76">
        <f>IF(Source!BI41&lt;=1,I68+I69+I71+I72+I73+I74-0, 0)</f>
        <v>0</v>
      </c>
      <c r="Y76">
        <f>IF(Source!BI41=2,I68+I69+I71+I72+I73+I74-0, 0)</f>
        <v>28.27</v>
      </c>
      <c r="Z76">
        <f>IF(Source!BI41=3,I68+I69+I71+I72+I73+I74-0, 0)</f>
        <v>0</v>
      </c>
      <c r="AA76">
        <f>IF(Source!BI41=4,I68+I69+I71+I72+I73+I74,0)</f>
        <v>0</v>
      </c>
    </row>
    <row r="79" spans="1:28" ht="15" x14ac:dyDescent="0.25">
      <c r="A79" s="54" t="str">
        <f>CONCATENATE("Итого по разделу: ",IF(Source!G45&lt;&gt;"Новый раздел", Source!G45, ""))</f>
        <v>Итого по разделу: Монтажные работы</v>
      </c>
      <c r="B79" s="54"/>
      <c r="C79" s="54"/>
      <c r="D79" s="54"/>
      <c r="E79" s="54"/>
      <c r="F79" s="54"/>
      <c r="G79" s="54"/>
      <c r="H79" s="43">
        <f>SUM(O31:O78)</f>
        <v>128.21</v>
      </c>
      <c r="I79" s="53"/>
      <c r="J79" s="43">
        <f>SUM(P31:P78)</f>
        <v>2438.13</v>
      </c>
      <c r="K79" s="53"/>
    </row>
    <row r="80" spans="1:28" hidden="1" x14ac:dyDescent="0.2">
      <c r="A80" t="s">
        <v>231</v>
      </c>
      <c r="H80">
        <f>SUM(AC31:AC79)</f>
        <v>0</v>
      </c>
      <c r="J80">
        <f>SUM(AD31:AD79)</f>
        <v>0</v>
      </c>
    </row>
    <row r="81" spans="1:28" hidden="1" x14ac:dyDescent="0.2">
      <c r="A81" t="s">
        <v>232</v>
      </c>
      <c r="H81">
        <f>SUM(AE31:AE80)</f>
        <v>0</v>
      </c>
      <c r="J81">
        <f>SUM(AF31:AF80)</f>
        <v>0</v>
      </c>
    </row>
    <row r="83" spans="1:28" ht="16.5" x14ac:dyDescent="0.25">
      <c r="A83" s="34" t="str">
        <f>CONCATENATE("Раздел: ",IF(Source!G75&lt;&gt;"Новый раздел", Source!G75, ""))</f>
        <v>Раздел: Пусконаладочные работы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</row>
    <row r="84" spans="1:28" ht="171.75" x14ac:dyDescent="0.2">
      <c r="A84" s="35">
        <v>5</v>
      </c>
      <c r="B84" s="35" t="s">
        <v>233</v>
      </c>
      <c r="C84" s="35" t="s">
        <v>234</v>
      </c>
      <c r="D84" s="37" t="str">
        <f>Source!H80</f>
        <v>1  ШТ.</v>
      </c>
      <c r="E84" s="36">
        <f>Source!I80</f>
        <v>1</v>
      </c>
      <c r="F84" s="39"/>
      <c r="G84" s="38"/>
      <c r="H84" s="36"/>
      <c r="I84" s="39"/>
      <c r="J84" s="36"/>
      <c r="K84" s="39"/>
      <c r="Q84">
        <f>ROUND((Source!DN80/100)*ROUND((ROUND((Source!AF80*Source!AV80*Source!I80),2)),2), 2)</f>
        <v>13.28</v>
      </c>
      <c r="R84">
        <f>Source!X80</f>
        <v>323.06</v>
      </c>
      <c r="S84">
        <f>ROUND((Source!DO80/100)*ROUND((ROUND((Source!AF80*Source!AV80*Source!I80),2)),2), 2)</f>
        <v>12.4</v>
      </c>
      <c r="T84">
        <f>Source!Y80</f>
        <v>189.22</v>
      </c>
      <c r="U84">
        <f>ROUND((175/100)*ROUND((ROUND((Source!AE80*Source!AV80*Source!I80),2)),2), 2)</f>
        <v>0</v>
      </c>
      <c r="V84">
        <f>ROUND((160/100)*ROUND(ROUND((ROUND((Source!AE80*Source!AV80*Source!I80),2)*Source!BS80),2), 2), 2)</f>
        <v>0</v>
      </c>
    </row>
    <row r="85" spans="1:28" ht="14.25" x14ac:dyDescent="0.2">
      <c r="A85" s="35"/>
      <c r="B85" s="35"/>
      <c r="C85" s="35" t="s">
        <v>220</v>
      </c>
      <c r="D85" s="37"/>
      <c r="E85" s="36"/>
      <c r="F85" s="39">
        <f>Source!AO80</f>
        <v>22.14</v>
      </c>
      <c r="G85" s="38" t="str">
        <f>Source!DG80</f>
        <v>)*0,8</v>
      </c>
      <c r="H85" s="36">
        <f>Source!AV80</f>
        <v>1</v>
      </c>
      <c r="I85" s="39">
        <f>ROUND((ROUND((Source!AF80*Source!AV80*Source!I80),2)),2)</f>
        <v>17.71</v>
      </c>
      <c r="J85" s="36">
        <f>IF(Source!BA80&lt;&gt; 0, Source!BA80, 1)</f>
        <v>26.06</v>
      </c>
      <c r="K85" s="39">
        <f>Source!S80</f>
        <v>461.52</v>
      </c>
      <c r="W85">
        <f>I85</f>
        <v>17.71</v>
      </c>
    </row>
    <row r="86" spans="1:28" ht="14.25" x14ac:dyDescent="0.2">
      <c r="A86" s="35"/>
      <c r="B86" s="35"/>
      <c r="C86" s="35" t="s">
        <v>224</v>
      </c>
      <c r="D86" s="37" t="s">
        <v>225</v>
      </c>
      <c r="E86" s="36">
        <f>Source!DN80</f>
        <v>75</v>
      </c>
      <c r="F86" s="39"/>
      <c r="G86" s="38"/>
      <c r="H86" s="36"/>
      <c r="I86" s="39">
        <f>SUM(Q84:Q85)</f>
        <v>13.28</v>
      </c>
      <c r="J86" s="36">
        <f>Source!BZ80</f>
        <v>70</v>
      </c>
      <c r="K86" s="39">
        <f>SUM(R84:R85)</f>
        <v>323.06</v>
      </c>
    </row>
    <row r="87" spans="1:28" ht="14.25" x14ac:dyDescent="0.2">
      <c r="A87" s="35"/>
      <c r="B87" s="35"/>
      <c r="C87" s="35" t="s">
        <v>226</v>
      </c>
      <c r="D87" s="37" t="s">
        <v>225</v>
      </c>
      <c r="E87" s="36">
        <f>Source!DO80</f>
        <v>70</v>
      </c>
      <c r="F87" s="39"/>
      <c r="G87" s="38"/>
      <c r="H87" s="36"/>
      <c r="I87" s="39">
        <f>SUM(S84:S86)</f>
        <v>12.4</v>
      </c>
      <c r="J87" s="36">
        <f>Source!CA80</f>
        <v>41</v>
      </c>
      <c r="K87" s="39">
        <f>SUM(T84:T86)</f>
        <v>189.22</v>
      </c>
    </row>
    <row r="88" spans="1:28" ht="14.25" x14ac:dyDescent="0.2">
      <c r="A88" s="44"/>
      <c r="B88" s="44"/>
      <c r="C88" s="44" t="s">
        <v>228</v>
      </c>
      <c r="D88" s="45" t="s">
        <v>229</v>
      </c>
      <c r="E88" s="46">
        <f>Source!AQ80</f>
        <v>1.8</v>
      </c>
      <c r="F88" s="47"/>
      <c r="G88" s="48" t="str">
        <f>Source!DI80</f>
        <v>)*0,8</v>
      </c>
      <c r="H88" s="46">
        <f>Source!AV80</f>
        <v>1</v>
      </c>
      <c r="I88" s="47">
        <f>Source!U80</f>
        <v>1.4400000000000002</v>
      </c>
      <c r="J88" s="46"/>
      <c r="K88" s="47"/>
      <c r="AB88" s="41">
        <f>I88</f>
        <v>1.4400000000000002</v>
      </c>
    </row>
    <row r="89" spans="1:28" ht="15" x14ac:dyDescent="0.25">
      <c r="A89" s="49"/>
      <c r="B89" s="49"/>
      <c r="C89" s="50" t="s">
        <v>230</v>
      </c>
      <c r="D89" s="49"/>
      <c r="E89" s="49"/>
      <c r="F89" s="49"/>
      <c r="G89" s="49"/>
      <c r="H89" s="51">
        <f>I85+I86+I87</f>
        <v>43.39</v>
      </c>
      <c r="I89" s="51"/>
      <c r="J89" s="51">
        <f>K85+K86+K87</f>
        <v>973.8</v>
      </c>
      <c r="K89" s="51"/>
      <c r="O89" s="41">
        <f>I85+I86+I87</f>
        <v>43.39</v>
      </c>
      <c r="P89" s="41">
        <f>K85+K86+K87</f>
        <v>973.8</v>
      </c>
      <c r="X89">
        <f>IF(Source!BI80&lt;=1,I85+I86+I87-0, 0)</f>
        <v>0</v>
      </c>
      <c r="Y89">
        <f>IF(Source!BI80=2,I85+I86+I87-0, 0)</f>
        <v>0</v>
      </c>
      <c r="Z89">
        <f>IF(Source!BI80=3,I85+I86+I87-0, 0)</f>
        <v>0</v>
      </c>
      <c r="AA89">
        <f>IF(Source!BI80=4,I85+I86+I87,0)</f>
        <v>43.39</v>
      </c>
    </row>
    <row r="91" spans="1:28" ht="143.25" x14ac:dyDescent="0.2">
      <c r="A91" s="35">
        <v>6</v>
      </c>
      <c r="B91" s="35" t="s">
        <v>235</v>
      </c>
      <c r="C91" s="35" t="s">
        <v>236</v>
      </c>
      <c r="D91" s="37" t="str">
        <f>Source!H82</f>
        <v>1  ШТ.</v>
      </c>
      <c r="E91" s="36">
        <f>Source!I82</f>
        <v>3</v>
      </c>
      <c r="F91" s="39"/>
      <c r="G91" s="38"/>
      <c r="H91" s="36"/>
      <c r="I91" s="39"/>
      <c r="J91" s="36"/>
      <c r="K91" s="39"/>
      <c r="Q91">
        <f>ROUND((Source!DN82/100)*ROUND((ROUND((Source!AF82*Source!AV82*Source!I82),2)),2), 2)</f>
        <v>33.659999999999997</v>
      </c>
      <c r="R91">
        <f>Source!X82</f>
        <v>818.7</v>
      </c>
      <c r="S91">
        <f>ROUND((Source!DO82/100)*ROUND((ROUND((Source!AF82*Source!AV82*Source!I82),2)),2), 2)</f>
        <v>31.42</v>
      </c>
      <c r="T91">
        <f>Source!Y82</f>
        <v>479.52</v>
      </c>
      <c r="U91">
        <f>ROUND((175/100)*ROUND((ROUND((Source!AE82*Source!AV82*Source!I82),2)),2), 2)</f>
        <v>0</v>
      </c>
      <c r="V91">
        <f>ROUND((160/100)*ROUND(ROUND((ROUND((Source!AE82*Source!AV82*Source!I82),2)*Source!BS82),2), 2), 2)</f>
        <v>0</v>
      </c>
    </row>
    <row r="92" spans="1:28" ht="14.25" x14ac:dyDescent="0.2">
      <c r="A92" s="35"/>
      <c r="B92" s="35"/>
      <c r="C92" s="35" t="s">
        <v>220</v>
      </c>
      <c r="D92" s="37"/>
      <c r="E92" s="36"/>
      <c r="F92" s="39">
        <f>Source!AO82</f>
        <v>18.7</v>
      </c>
      <c r="G92" s="38" t="str">
        <f>Source!DG82</f>
        <v>)*0,8</v>
      </c>
      <c r="H92" s="36">
        <f>Source!AV82</f>
        <v>1</v>
      </c>
      <c r="I92" s="39">
        <f>ROUND((ROUND((Source!AF82*Source!AV82*Source!I82),2)),2)</f>
        <v>44.88</v>
      </c>
      <c r="J92" s="36">
        <f>IF(Source!BA82&lt;&gt; 0, Source!BA82, 1)</f>
        <v>26.06</v>
      </c>
      <c r="K92" s="39">
        <f>Source!S82</f>
        <v>1169.57</v>
      </c>
      <c r="W92">
        <f>I92</f>
        <v>44.88</v>
      </c>
    </row>
    <row r="93" spans="1:28" ht="14.25" x14ac:dyDescent="0.2">
      <c r="A93" s="35"/>
      <c r="B93" s="35"/>
      <c r="C93" s="35" t="s">
        <v>224</v>
      </c>
      <c r="D93" s="37" t="s">
        <v>225</v>
      </c>
      <c r="E93" s="36">
        <f>Source!DN82</f>
        <v>75</v>
      </c>
      <c r="F93" s="39"/>
      <c r="G93" s="38"/>
      <c r="H93" s="36"/>
      <c r="I93" s="39">
        <f>SUM(Q91:Q92)</f>
        <v>33.659999999999997</v>
      </c>
      <c r="J93" s="36">
        <f>Source!BZ82</f>
        <v>70</v>
      </c>
      <c r="K93" s="39">
        <f>SUM(R91:R92)</f>
        <v>818.7</v>
      </c>
    </row>
    <row r="94" spans="1:28" ht="14.25" x14ac:dyDescent="0.2">
      <c r="A94" s="35"/>
      <c r="B94" s="35"/>
      <c r="C94" s="35" t="s">
        <v>226</v>
      </c>
      <c r="D94" s="37" t="s">
        <v>225</v>
      </c>
      <c r="E94" s="36">
        <f>Source!DO82</f>
        <v>70</v>
      </c>
      <c r="F94" s="39"/>
      <c r="G94" s="38"/>
      <c r="H94" s="36"/>
      <c r="I94" s="39">
        <f>SUM(S91:S93)</f>
        <v>31.42</v>
      </c>
      <c r="J94" s="36">
        <f>Source!CA82</f>
        <v>41</v>
      </c>
      <c r="K94" s="39">
        <f>SUM(T91:T93)</f>
        <v>479.52</v>
      </c>
    </row>
    <row r="95" spans="1:28" ht="14.25" x14ac:dyDescent="0.2">
      <c r="A95" s="44"/>
      <c r="B95" s="44"/>
      <c r="C95" s="44" t="s">
        <v>228</v>
      </c>
      <c r="D95" s="45" t="s">
        <v>229</v>
      </c>
      <c r="E95" s="46">
        <f>Source!AQ82</f>
        <v>1.3</v>
      </c>
      <c r="F95" s="47"/>
      <c r="G95" s="48" t="str">
        <f>Source!DI82</f>
        <v>)*0,8</v>
      </c>
      <c r="H95" s="46">
        <f>Source!AV82</f>
        <v>1</v>
      </c>
      <c r="I95" s="47">
        <f>Source!U82</f>
        <v>3.12</v>
      </c>
      <c r="J95" s="46"/>
      <c r="K95" s="47"/>
      <c r="AB95" s="41">
        <f>I95</f>
        <v>3.12</v>
      </c>
    </row>
    <row r="96" spans="1:28" ht="15" x14ac:dyDescent="0.25">
      <c r="A96" s="49"/>
      <c r="B96" s="49"/>
      <c r="C96" s="50" t="s">
        <v>230</v>
      </c>
      <c r="D96" s="49"/>
      <c r="E96" s="49"/>
      <c r="F96" s="49"/>
      <c r="G96" s="49"/>
      <c r="H96" s="51">
        <f>I92+I93+I94</f>
        <v>109.96</v>
      </c>
      <c r="I96" s="51"/>
      <c r="J96" s="51">
        <f>K92+K93+K94</f>
        <v>2467.79</v>
      </c>
      <c r="K96" s="51"/>
      <c r="O96" s="41">
        <f>I92+I93+I94</f>
        <v>109.96</v>
      </c>
      <c r="P96" s="41">
        <f>K92+K93+K94</f>
        <v>2467.79</v>
      </c>
      <c r="X96">
        <f>IF(Source!BI82&lt;=1,I92+I93+I94-0, 0)</f>
        <v>0</v>
      </c>
      <c r="Y96">
        <f>IF(Source!BI82=2,I92+I93+I94-0, 0)</f>
        <v>0</v>
      </c>
      <c r="Z96">
        <f>IF(Source!BI82=3,I92+I93+I94-0, 0)</f>
        <v>0</v>
      </c>
      <c r="AA96">
        <f>IF(Source!BI82=4,I92+I93+I94,0)</f>
        <v>109.96</v>
      </c>
    </row>
    <row r="99" spans="1:27" ht="15" x14ac:dyDescent="0.25">
      <c r="A99" s="54" t="str">
        <f>CONCATENATE("Итого по разделу: ",IF(Source!G86&lt;&gt;"Новый раздел", Source!G86, ""))</f>
        <v>Итого по разделу: Пусконаладочные работы</v>
      </c>
      <c r="B99" s="54"/>
      <c r="C99" s="54"/>
      <c r="D99" s="54"/>
      <c r="E99" s="54"/>
      <c r="F99" s="54"/>
      <c r="G99" s="54"/>
      <c r="H99" s="43">
        <f>SUM(O83:O98)</f>
        <v>153.35</v>
      </c>
      <c r="I99" s="53"/>
      <c r="J99" s="43">
        <f>SUM(P83:P98)</f>
        <v>3441.59</v>
      </c>
      <c r="K99" s="53"/>
    </row>
    <row r="100" spans="1:27" hidden="1" x14ac:dyDescent="0.2">
      <c r="A100" t="s">
        <v>231</v>
      </c>
      <c r="H100">
        <f>SUM(AC83:AC99)</f>
        <v>0</v>
      </c>
      <c r="J100">
        <f>SUM(AD83:AD99)</f>
        <v>0</v>
      </c>
    </row>
    <row r="101" spans="1:27" hidden="1" x14ac:dyDescent="0.2">
      <c r="A101" t="s">
        <v>232</v>
      </c>
      <c r="H101">
        <f>SUM(AE83:AE100)</f>
        <v>0</v>
      </c>
      <c r="J101">
        <f>SUM(AF83:AF100)</f>
        <v>0</v>
      </c>
    </row>
    <row r="103" spans="1:27" ht="16.5" x14ac:dyDescent="0.25">
      <c r="A103" s="34" t="str">
        <f>CONCATENATE("Раздел: ",IF(Source!G116&lt;&gt;"Новый раздел", Source!G116, ""))</f>
        <v>Раздел: Оборудование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</row>
    <row r="104" spans="1:27" ht="27" x14ac:dyDescent="0.2">
      <c r="A104" s="44">
        <v>7</v>
      </c>
      <c r="B104" s="44" t="str">
        <f>Source!F121</f>
        <v/>
      </c>
      <c r="C104" s="44" t="s">
        <v>237</v>
      </c>
      <c r="D104" s="45" t="str">
        <f>Source!H121</f>
        <v>шт.</v>
      </c>
      <c r="E104" s="46">
        <f>Source!I121</f>
        <v>1</v>
      </c>
      <c r="F104" s="47">
        <f>Source!AL121</f>
        <v>163.55000000000001</v>
      </c>
      <c r="G104" s="48" t="str">
        <f>Source!DD121</f>
        <v/>
      </c>
      <c r="H104" s="46">
        <f>Source!AW121</f>
        <v>1</v>
      </c>
      <c r="I104" s="47">
        <f>ROUND((ROUND((Source!AC121*Source!AW121*Source!I121),2)),2)</f>
        <v>163.55000000000001</v>
      </c>
      <c r="J104" s="46">
        <f>IF(Source!BC121&lt;&gt; 0, Source!BC121, 1)</f>
        <v>5.14</v>
      </c>
      <c r="K104" s="47">
        <f>Source!P121</f>
        <v>840.65</v>
      </c>
      <c r="Q104">
        <f>ROUND((Source!DN121/100)*ROUND((ROUND((Source!AF121*Source!AV121*Source!I121),2)),2), 2)</f>
        <v>0</v>
      </c>
      <c r="R104">
        <f>Source!X121</f>
        <v>0</v>
      </c>
      <c r="S104">
        <f>ROUND((Source!DO121/100)*ROUND((ROUND((Source!AF121*Source!AV121*Source!I121),2)),2), 2)</f>
        <v>0</v>
      </c>
      <c r="T104">
        <f>Source!Y121</f>
        <v>0</v>
      </c>
      <c r="U104">
        <f>ROUND((175/100)*ROUND((ROUND((Source!AE121*Source!AV121*Source!I121),2)),2), 2)</f>
        <v>0</v>
      </c>
      <c r="V104">
        <f>ROUND((160/100)*ROUND(ROUND((ROUND((Source!AE121*Source!AV121*Source!I121),2)*Source!BS121),2), 2), 2)</f>
        <v>0</v>
      </c>
    </row>
    <row r="105" spans="1:27" ht="15" x14ac:dyDescent="0.25">
      <c r="A105" s="49"/>
      <c r="B105" s="49"/>
      <c r="C105" s="50" t="s">
        <v>230</v>
      </c>
      <c r="D105" s="49"/>
      <c r="E105" s="49"/>
      <c r="F105" s="49"/>
      <c r="G105" s="49"/>
      <c r="H105" s="51">
        <f>I104</f>
        <v>163.55000000000001</v>
      </c>
      <c r="I105" s="51"/>
      <c r="J105" s="51">
        <f>K104</f>
        <v>840.65</v>
      </c>
      <c r="K105" s="51"/>
      <c r="O105" s="41">
        <f>I104</f>
        <v>163.55000000000001</v>
      </c>
      <c r="P105" s="41">
        <f>K104</f>
        <v>840.65</v>
      </c>
      <c r="X105">
        <f>IF(Source!BI121&lt;=1,I104-0, 0)</f>
        <v>0</v>
      </c>
      <c r="Y105">
        <f>IF(Source!BI121=2,I104-0, 0)</f>
        <v>0</v>
      </c>
      <c r="Z105">
        <f>IF(Source!BI121=3,I104-0, 0)</f>
        <v>163.55000000000001</v>
      </c>
      <c r="AA105">
        <f>IF(Source!BI121=4,I104,0)</f>
        <v>0</v>
      </c>
    </row>
    <row r="107" spans="1:27" ht="27" x14ac:dyDescent="0.2">
      <c r="A107" s="44">
        <v>8</v>
      </c>
      <c r="B107" s="44" t="str">
        <f>Source!F123</f>
        <v/>
      </c>
      <c r="C107" s="44" t="s">
        <v>238</v>
      </c>
      <c r="D107" s="45" t="str">
        <f>Source!H123</f>
        <v>шт.</v>
      </c>
      <c r="E107" s="46">
        <f>Source!I123</f>
        <v>1</v>
      </c>
      <c r="F107" s="47">
        <f>Source!AL123</f>
        <v>3709.63</v>
      </c>
      <c r="G107" s="48" t="str">
        <f>Source!DD123</f>
        <v/>
      </c>
      <c r="H107" s="46">
        <f>Source!AW123</f>
        <v>1</v>
      </c>
      <c r="I107" s="47">
        <f>ROUND((ROUND((Source!AC123*Source!AW123*Source!I123),2)),2)</f>
        <v>3709.63</v>
      </c>
      <c r="J107" s="46">
        <f>IF(Source!BC123&lt;&gt; 0, Source!BC123, 1)</f>
        <v>5.14</v>
      </c>
      <c r="K107" s="47">
        <f>Source!P123</f>
        <v>19067.5</v>
      </c>
      <c r="Q107">
        <f>ROUND((Source!DN123/100)*ROUND((ROUND((Source!AF123*Source!AV123*Source!I123),2)),2), 2)</f>
        <v>0</v>
      </c>
      <c r="R107">
        <f>Source!X123</f>
        <v>0</v>
      </c>
      <c r="S107">
        <f>ROUND((Source!DO123/100)*ROUND((ROUND((Source!AF123*Source!AV123*Source!I123),2)),2), 2)</f>
        <v>0</v>
      </c>
      <c r="T107">
        <f>Source!Y123</f>
        <v>0</v>
      </c>
      <c r="U107">
        <f>ROUND((175/100)*ROUND((ROUND((Source!AE123*Source!AV123*Source!I123),2)),2), 2)</f>
        <v>0</v>
      </c>
      <c r="V107">
        <f>ROUND((160/100)*ROUND(ROUND((ROUND((Source!AE123*Source!AV123*Source!I123),2)*Source!BS123),2), 2), 2)</f>
        <v>0</v>
      </c>
    </row>
    <row r="108" spans="1:27" ht="15" x14ac:dyDescent="0.25">
      <c r="A108" s="49"/>
      <c r="B108" s="49"/>
      <c r="C108" s="50" t="s">
        <v>230</v>
      </c>
      <c r="D108" s="49"/>
      <c r="E108" s="49"/>
      <c r="F108" s="49"/>
      <c r="G108" s="49"/>
      <c r="H108" s="51">
        <f>I107</f>
        <v>3709.63</v>
      </c>
      <c r="I108" s="51"/>
      <c r="J108" s="51">
        <f>K107</f>
        <v>19067.5</v>
      </c>
      <c r="K108" s="51"/>
      <c r="O108" s="41">
        <f>I107</f>
        <v>3709.63</v>
      </c>
      <c r="P108" s="41">
        <f>K107</f>
        <v>19067.5</v>
      </c>
      <c r="X108">
        <f>IF(Source!BI123&lt;=1,I107-0, 0)</f>
        <v>0</v>
      </c>
      <c r="Y108">
        <f>IF(Source!BI123=2,I107-0, 0)</f>
        <v>0</v>
      </c>
      <c r="Z108">
        <f>IF(Source!BI123=3,I107-0, 0)</f>
        <v>3709.63</v>
      </c>
      <c r="AA108">
        <f>IF(Source!BI123=4,I107,0)</f>
        <v>0</v>
      </c>
    </row>
    <row r="110" spans="1:27" ht="27" x14ac:dyDescent="0.2">
      <c r="A110" s="44">
        <v>9</v>
      </c>
      <c r="B110" s="44" t="str">
        <f>Source!F127</f>
        <v/>
      </c>
      <c r="C110" s="44" t="s">
        <v>239</v>
      </c>
      <c r="D110" s="45" t="str">
        <f>Source!H127</f>
        <v>шт.</v>
      </c>
      <c r="E110" s="46">
        <f>Source!I127</f>
        <v>3</v>
      </c>
      <c r="F110" s="47">
        <f>Source!AL127</f>
        <v>178.34</v>
      </c>
      <c r="G110" s="48" t="str">
        <f>Source!DD127</f>
        <v/>
      </c>
      <c r="H110" s="46">
        <f>Source!AW127</f>
        <v>1</v>
      </c>
      <c r="I110" s="47">
        <f>ROUND((ROUND((Source!AC127*Source!AW127*Source!I127),2)),2)</f>
        <v>535.02</v>
      </c>
      <c r="J110" s="46">
        <f>IF(Source!BC127&lt;&gt; 0, Source!BC127, 1)</f>
        <v>5.14</v>
      </c>
      <c r="K110" s="47">
        <f>Source!P127</f>
        <v>2750</v>
      </c>
      <c r="Q110">
        <f>ROUND((Source!DN127/100)*ROUND((ROUND((Source!AF127*Source!AV127*Source!I127),2)),2), 2)</f>
        <v>0</v>
      </c>
      <c r="R110">
        <f>Source!X127</f>
        <v>0</v>
      </c>
      <c r="S110">
        <f>ROUND((Source!DO127/100)*ROUND((ROUND((Source!AF127*Source!AV127*Source!I127),2)),2), 2)</f>
        <v>0</v>
      </c>
      <c r="T110">
        <f>Source!Y127</f>
        <v>0</v>
      </c>
      <c r="U110">
        <f>ROUND((175/100)*ROUND((ROUND((Source!AE127*Source!AV127*Source!I127),2)),2), 2)</f>
        <v>0</v>
      </c>
      <c r="V110">
        <f>ROUND((160/100)*ROUND(ROUND((ROUND((Source!AE127*Source!AV127*Source!I127),2)*Source!BS127),2), 2), 2)</f>
        <v>0</v>
      </c>
    </row>
    <row r="111" spans="1:27" ht="15" x14ac:dyDescent="0.25">
      <c r="A111" s="49"/>
      <c r="B111" s="49"/>
      <c r="C111" s="50" t="s">
        <v>230</v>
      </c>
      <c r="D111" s="49"/>
      <c r="E111" s="49"/>
      <c r="F111" s="49"/>
      <c r="G111" s="49"/>
      <c r="H111" s="51">
        <f>I110</f>
        <v>535.02</v>
      </c>
      <c r="I111" s="51"/>
      <c r="J111" s="51">
        <f>K110</f>
        <v>2750</v>
      </c>
      <c r="K111" s="51"/>
      <c r="O111" s="41">
        <f>I110</f>
        <v>535.02</v>
      </c>
      <c r="P111" s="41">
        <f>K110</f>
        <v>2750</v>
      </c>
      <c r="X111">
        <f>IF(Source!BI127&lt;=1,I110-0, 0)</f>
        <v>0</v>
      </c>
      <c r="Y111">
        <f>IF(Source!BI127=2,I110-0, 0)</f>
        <v>0</v>
      </c>
      <c r="Z111">
        <f>IF(Source!BI127=3,I110-0, 0)</f>
        <v>535.02</v>
      </c>
      <c r="AA111">
        <f>IF(Source!BI127=4,I110,0)</f>
        <v>0</v>
      </c>
    </row>
    <row r="113" spans="1:27" ht="28.5" x14ac:dyDescent="0.2">
      <c r="A113" s="44">
        <v>10</v>
      </c>
      <c r="B113" s="44" t="str">
        <f>Source!F129</f>
        <v>1.21-5-1144</v>
      </c>
      <c r="C113" s="44" t="s">
        <v>149</v>
      </c>
      <c r="D113" s="45" t="str">
        <f>Source!H129</f>
        <v>шт.</v>
      </c>
      <c r="E113" s="46">
        <f>Source!I129</f>
        <v>1</v>
      </c>
      <c r="F113" s="47">
        <f>Source!AL129</f>
        <v>39.49</v>
      </c>
      <c r="G113" s="48" t="str">
        <f>Source!DD129</f>
        <v/>
      </c>
      <c r="H113" s="46">
        <f>Source!AW129</f>
        <v>1</v>
      </c>
      <c r="I113" s="47">
        <f>ROUND((ROUND((Source!AC129*Source!AW129*Source!I129),2)),2)</f>
        <v>39.49</v>
      </c>
      <c r="J113" s="46">
        <f>IF(Source!BC129&lt;&gt; 0, Source!BC129, 1)</f>
        <v>8.44</v>
      </c>
      <c r="K113" s="47">
        <f>Source!P129</f>
        <v>333.3</v>
      </c>
      <c r="Q113">
        <f>ROUND((Source!DN129/100)*ROUND((ROUND((Source!AF129*Source!AV129*Source!I129),2)),2), 2)</f>
        <v>0</v>
      </c>
      <c r="R113">
        <f>Source!X129</f>
        <v>0</v>
      </c>
      <c r="S113">
        <f>ROUND((Source!DO129/100)*ROUND((ROUND((Source!AF129*Source!AV129*Source!I129),2)),2), 2)</f>
        <v>0</v>
      </c>
      <c r="T113">
        <f>Source!Y129</f>
        <v>0</v>
      </c>
      <c r="U113">
        <f>ROUND((175/100)*ROUND((ROUND((Source!AE129*Source!AV129*Source!I129),2)),2), 2)</f>
        <v>0</v>
      </c>
      <c r="V113">
        <f>ROUND((160/100)*ROUND(ROUND((ROUND((Source!AE129*Source!AV129*Source!I129),2)*Source!BS129),2), 2), 2)</f>
        <v>0</v>
      </c>
    </row>
    <row r="114" spans="1:27" ht="15" x14ac:dyDescent="0.25">
      <c r="A114" s="49"/>
      <c r="B114" s="49"/>
      <c r="C114" s="50" t="s">
        <v>230</v>
      </c>
      <c r="D114" s="49"/>
      <c r="E114" s="49"/>
      <c r="F114" s="49"/>
      <c r="G114" s="49"/>
      <c r="H114" s="51">
        <f>I113</f>
        <v>39.49</v>
      </c>
      <c r="I114" s="51"/>
      <c r="J114" s="51">
        <f>K113</f>
        <v>333.3</v>
      </c>
      <c r="K114" s="51"/>
      <c r="O114" s="41">
        <f>I113</f>
        <v>39.49</v>
      </c>
      <c r="P114" s="41">
        <f>K113</f>
        <v>333.3</v>
      </c>
      <c r="X114">
        <f>IF(Source!BI129&lt;=1,I113-0, 0)</f>
        <v>0</v>
      </c>
      <c r="Y114">
        <f>IF(Source!BI129=2,I113-0, 0)</f>
        <v>0</v>
      </c>
      <c r="Z114">
        <f>IF(Source!BI129=3,I113-0, 0)</f>
        <v>39.49</v>
      </c>
      <c r="AA114">
        <f>IF(Source!BI129=4,I113,0)</f>
        <v>0</v>
      </c>
    </row>
    <row r="117" spans="1:27" ht="15" x14ac:dyDescent="0.25">
      <c r="A117" s="54" t="str">
        <f>CONCATENATE("Итого по разделу: ",IF(Source!G131&lt;&gt;"Новый раздел", Source!G131, ""))</f>
        <v>Итого по разделу: Оборудование</v>
      </c>
      <c r="B117" s="54"/>
      <c r="C117" s="54"/>
      <c r="D117" s="54"/>
      <c r="E117" s="54"/>
      <c r="F117" s="54"/>
      <c r="G117" s="54"/>
      <c r="H117" s="43">
        <f>SUM(O103:O116)</f>
        <v>4447.6900000000005</v>
      </c>
      <c r="I117" s="53"/>
      <c r="J117" s="43">
        <f>SUM(P103:P116)</f>
        <v>22991.45</v>
      </c>
      <c r="K117" s="53"/>
    </row>
    <row r="118" spans="1:27" hidden="1" x14ac:dyDescent="0.2">
      <c r="A118" t="s">
        <v>231</v>
      </c>
      <c r="H118">
        <f>SUM(AC103:AC117)</f>
        <v>0</v>
      </c>
      <c r="J118">
        <f>SUM(AD103:AD117)</f>
        <v>0</v>
      </c>
    </row>
    <row r="119" spans="1:27" hidden="1" x14ac:dyDescent="0.2">
      <c r="A119" t="s">
        <v>232</v>
      </c>
      <c r="H119">
        <f>SUM(AE103:AE118)</f>
        <v>0</v>
      </c>
      <c r="J119">
        <f>SUM(AF103:AF118)</f>
        <v>0</v>
      </c>
    </row>
    <row r="121" spans="1:27" ht="16.5" x14ac:dyDescent="0.25">
      <c r="A121" s="34" t="str">
        <f>CONCATENATE("Раздел: ",IF(Source!G161&lt;&gt;"Новый раздел", Source!G161, ""))</f>
        <v>Раздел: Материалы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</row>
    <row r="122" spans="1:27" ht="142.5" x14ac:dyDescent="0.2">
      <c r="A122" s="44">
        <v>11</v>
      </c>
      <c r="B122" s="44" t="str">
        <f>Source!F166</f>
        <v>1.21-5-1410</v>
      </c>
      <c r="C122" s="44" t="s">
        <v>194</v>
      </c>
      <c r="D122" s="45" t="str">
        <f>Source!H166</f>
        <v>шт.</v>
      </c>
      <c r="E122" s="46">
        <f>Source!I166</f>
        <v>5</v>
      </c>
      <c r="F122" s="47">
        <f>Source!AL166</f>
        <v>30.93</v>
      </c>
      <c r="G122" s="48" t="str">
        <f>Source!DD166</f>
        <v/>
      </c>
      <c r="H122" s="46">
        <f>Source!AW166</f>
        <v>1</v>
      </c>
      <c r="I122" s="47">
        <f>ROUND((ROUND((Source!AC166*Source!AW166*Source!I166),2)),2)</f>
        <v>154.65</v>
      </c>
      <c r="J122" s="46">
        <f>IF(Source!BC166&lt;&gt; 0, Source!BC166, 1)</f>
        <v>7.9</v>
      </c>
      <c r="K122" s="47">
        <f>Source!P166</f>
        <v>1221.74</v>
      </c>
      <c r="Q122">
        <f>ROUND((Source!DN166/100)*ROUND((ROUND((Source!AF166*Source!AV166*Source!I166),2)),2), 2)</f>
        <v>0</v>
      </c>
      <c r="R122">
        <f>Source!X166</f>
        <v>0</v>
      </c>
      <c r="S122">
        <f>ROUND((Source!DO166/100)*ROUND((ROUND((Source!AF166*Source!AV166*Source!I166),2)),2), 2)</f>
        <v>0</v>
      </c>
      <c r="T122">
        <f>Source!Y166</f>
        <v>0</v>
      </c>
      <c r="U122">
        <f>ROUND((175/100)*ROUND((ROUND((Source!AE166*Source!AV166*Source!I166),2)),2), 2)</f>
        <v>0</v>
      </c>
      <c r="V122">
        <f>ROUND((160/100)*ROUND(ROUND((ROUND((Source!AE166*Source!AV166*Source!I166),2)*Source!BS166),2), 2), 2)</f>
        <v>0</v>
      </c>
    </row>
    <row r="123" spans="1:27" ht="15" x14ac:dyDescent="0.25">
      <c r="A123" s="49"/>
      <c r="B123" s="49"/>
      <c r="C123" s="50" t="s">
        <v>230</v>
      </c>
      <c r="D123" s="49"/>
      <c r="E123" s="49"/>
      <c r="F123" s="49"/>
      <c r="G123" s="49"/>
      <c r="H123" s="51">
        <f>I122</f>
        <v>154.65</v>
      </c>
      <c r="I123" s="51"/>
      <c r="J123" s="51">
        <f>K122</f>
        <v>1221.74</v>
      </c>
      <c r="K123" s="51"/>
      <c r="O123" s="41">
        <f>I122</f>
        <v>154.65</v>
      </c>
      <c r="P123" s="41">
        <f>K122</f>
        <v>1221.74</v>
      </c>
      <c r="X123">
        <f>IF(Source!BI166&lt;=1,I122-0, 0)</f>
        <v>0</v>
      </c>
      <c r="Y123">
        <f>IF(Source!BI166=2,I122-0, 0)</f>
        <v>154.65</v>
      </c>
      <c r="Z123">
        <f>IF(Source!BI166=3,I122-0, 0)</f>
        <v>0</v>
      </c>
      <c r="AA123">
        <f>IF(Source!BI166=4,I122,0)</f>
        <v>0</v>
      </c>
    </row>
    <row r="125" spans="1:27" ht="57" x14ac:dyDescent="0.2">
      <c r="A125" s="44">
        <v>12</v>
      </c>
      <c r="B125" s="44" t="str">
        <f>Source!F168</f>
        <v>1.12-5-372</v>
      </c>
      <c r="C125" s="44" t="s">
        <v>160</v>
      </c>
      <c r="D125" s="45" t="str">
        <f>Source!H168</f>
        <v>м</v>
      </c>
      <c r="E125" s="46">
        <f>Source!I168</f>
        <v>12.3</v>
      </c>
      <c r="F125" s="47">
        <f>Source!AL168</f>
        <v>3.45</v>
      </c>
      <c r="G125" s="48" t="str">
        <f>Source!DD168</f>
        <v/>
      </c>
      <c r="H125" s="46">
        <f>Source!AW168</f>
        <v>1</v>
      </c>
      <c r="I125" s="47">
        <f>ROUND((ROUND((Source!AC168*Source!AW168*Source!I168),2)),2)</f>
        <v>42.44</v>
      </c>
      <c r="J125" s="46">
        <f>IF(Source!BC168&lt;&gt; 0, Source!BC168, 1)</f>
        <v>2.95</v>
      </c>
      <c r="K125" s="47">
        <f>Source!P168</f>
        <v>125.2</v>
      </c>
      <c r="Q125">
        <f>ROUND((Source!DN168/100)*ROUND((ROUND((Source!AF168*Source!AV168*Source!I168),2)),2), 2)</f>
        <v>0</v>
      </c>
      <c r="R125">
        <f>Source!X168</f>
        <v>0</v>
      </c>
      <c r="S125">
        <f>ROUND((Source!DO168/100)*ROUND((ROUND((Source!AF168*Source!AV168*Source!I168),2)),2), 2)</f>
        <v>0</v>
      </c>
      <c r="T125">
        <f>Source!Y168</f>
        <v>0</v>
      </c>
      <c r="U125">
        <f>ROUND((175/100)*ROUND((ROUND((Source!AE168*Source!AV168*Source!I168),2)),2), 2)</f>
        <v>0</v>
      </c>
      <c r="V125">
        <f>ROUND((160/100)*ROUND(ROUND((ROUND((Source!AE168*Source!AV168*Source!I168),2)*Source!BS168),2), 2), 2)</f>
        <v>0</v>
      </c>
    </row>
    <row r="126" spans="1:27" ht="15" x14ac:dyDescent="0.25">
      <c r="A126" s="49"/>
      <c r="B126" s="49"/>
      <c r="C126" s="50" t="s">
        <v>230</v>
      </c>
      <c r="D126" s="49"/>
      <c r="E126" s="49"/>
      <c r="F126" s="49"/>
      <c r="G126" s="49"/>
      <c r="H126" s="51">
        <f>I125</f>
        <v>42.44</v>
      </c>
      <c r="I126" s="51"/>
      <c r="J126" s="51">
        <f>K125</f>
        <v>125.2</v>
      </c>
      <c r="K126" s="51"/>
      <c r="O126" s="41">
        <f>I125</f>
        <v>42.44</v>
      </c>
      <c r="P126" s="41">
        <f>K125</f>
        <v>125.2</v>
      </c>
      <c r="X126">
        <f>IF(Source!BI168&lt;=1,I125-0, 0)</f>
        <v>42.44</v>
      </c>
      <c r="Y126">
        <f>IF(Source!BI168=2,I125-0, 0)</f>
        <v>0</v>
      </c>
      <c r="Z126">
        <f>IF(Source!BI168=3,I125-0, 0)</f>
        <v>0</v>
      </c>
      <c r="AA126">
        <f>IF(Source!BI168=4,I125,0)</f>
        <v>0</v>
      </c>
    </row>
    <row r="128" spans="1:27" ht="42.75" x14ac:dyDescent="0.2">
      <c r="A128" s="44">
        <v>13</v>
      </c>
      <c r="B128" s="44" t="str">
        <f>Source!F172</f>
        <v>1.23-8-390</v>
      </c>
      <c r="C128" s="44" t="s">
        <v>172</v>
      </c>
      <c r="D128" s="45" t="str">
        <f>Source!H172</f>
        <v>км</v>
      </c>
      <c r="E128" s="46">
        <f>Source!I172</f>
        <v>1.0999999999999999E-2</v>
      </c>
      <c r="F128" s="47">
        <f>Source!AL172</f>
        <v>11394.78</v>
      </c>
      <c r="G128" s="48" t="str">
        <f>Source!DD172</f>
        <v/>
      </c>
      <c r="H128" s="46">
        <f>Source!AW172</f>
        <v>1</v>
      </c>
      <c r="I128" s="47">
        <f>ROUND((ROUND((Source!AC172*Source!AW172*Source!I172),2)),2)</f>
        <v>125.34</v>
      </c>
      <c r="J128" s="46">
        <f>IF(Source!BC172&lt;&gt; 0, Source!BC172, 1)</f>
        <v>6.35</v>
      </c>
      <c r="K128" s="47">
        <f>Source!P172</f>
        <v>795.91</v>
      </c>
      <c r="Q128">
        <f>ROUND((Source!DN172/100)*ROUND((ROUND((Source!AF172*Source!AV172*Source!I172),2)),2), 2)</f>
        <v>0</v>
      </c>
      <c r="R128">
        <f>Source!X172</f>
        <v>0</v>
      </c>
      <c r="S128">
        <f>ROUND((Source!DO172/100)*ROUND((ROUND((Source!AF172*Source!AV172*Source!I172),2)),2), 2)</f>
        <v>0</v>
      </c>
      <c r="T128">
        <f>Source!Y172</f>
        <v>0</v>
      </c>
      <c r="U128">
        <f>ROUND((175/100)*ROUND((ROUND((Source!AE172*Source!AV172*Source!I172),2)),2), 2)</f>
        <v>0</v>
      </c>
      <c r="V128">
        <f>ROUND((160/100)*ROUND(ROUND((ROUND((Source!AE172*Source!AV172*Source!I172),2)*Source!BS172),2), 2), 2)</f>
        <v>0</v>
      </c>
    </row>
    <row r="129" spans="1:38" ht="15" x14ac:dyDescent="0.25">
      <c r="A129" s="49"/>
      <c r="B129" s="49"/>
      <c r="C129" s="50" t="s">
        <v>230</v>
      </c>
      <c r="D129" s="49"/>
      <c r="E129" s="49"/>
      <c r="F129" s="49"/>
      <c r="G129" s="49"/>
      <c r="H129" s="51">
        <f>I128</f>
        <v>125.34</v>
      </c>
      <c r="I129" s="51"/>
      <c r="J129" s="51">
        <f>K128</f>
        <v>795.91</v>
      </c>
      <c r="K129" s="51"/>
      <c r="O129" s="41">
        <f>I128</f>
        <v>125.34</v>
      </c>
      <c r="P129" s="41">
        <f>K128</f>
        <v>795.91</v>
      </c>
      <c r="X129">
        <f>IF(Source!BI172&lt;=1,I128-0, 0)</f>
        <v>0</v>
      </c>
      <c r="Y129">
        <f>IF(Source!BI172=2,I128-0, 0)</f>
        <v>125.34</v>
      </c>
      <c r="Z129">
        <f>IF(Source!BI172=3,I128-0, 0)</f>
        <v>0</v>
      </c>
      <c r="AA129">
        <f>IF(Source!BI172=4,I128,0)</f>
        <v>0</v>
      </c>
    </row>
    <row r="132" spans="1:38" ht="15" x14ac:dyDescent="0.25">
      <c r="A132" s="54" t="str">
        <f>CONCATENATE("Итого по разделу: ",IF(Source!G174&lt;&gt;"Новый раздел", Source!G174, ""))</f>
        <v>Итого по разделу: Материалы</v>
      </c>
      <c r="B132" s="54"/>
      <c r="C132" s="54"/>
      <c r="D132" s="54"/>
      <c r="E132" s="54"/>
      <c r="F132" s="54"/>
      <c r="G132" s="54"/>
      <c r="H132" s="43">
        <f>SUM(O121:O131)</f>
        <v>322.43</v>
      </c>
      <c r="I132" s="53"/>
      <c r="J132" s="43">
        <f>SUM(P121:P131)</f>
        <v>2142.85</v>
      </c>
      <c r="K132" s="53"/>
    </row>
    <row r="133" spans="1:38" hidden="1" x14ac:dyDescent="0.2">
      <c r="A133" t="s">
        <v>231</v>
      </c>
      <c r="H133">
        <f>SUM(AC121:AC132)</f>
        <v>0</v>
      </c>
      <c r="J133">
        <f>SUM(AD121:AD132)</f>
        <v>0</v>
      </c>
    </row>
    <row r="134" spans="1:38" hidden="1" x14ac:dyDescent="0.2">
      <c r="A134" t="s">
        <v>232</v>
      </c>
      <c r="H134">
        <f>SUM(AE121:AE133)</f>
        <v>0</v>
      </c>
      <c r="J134">
        <f>SUM(AF121:AF133)</f>
        <v>0</v>
      </c>
    </row>
    <row r="136" spans="1:38" ht="15" x14ac:dyDescent="0.25">
      <c r="A136" s="54" t="str">
        <f>CONCATENATE("Итого по локальной смете: ",IF(Source!G204&lt;&gt;"Новая локальная смета", Source!G204, ""))</f>
        <v xml:space="preserve">Итого по локальной смете: </v>
      </c>
      <c r="B136" s="54"/>
      <c r="C136" s="54"/>
      <c r="D136" s="54"/>
      <c r="E136" s="54"/>
      <c r="F136" s="54"/>
      <c r="G136" s="54"/>
      <c r="H136" s="43">
        <f>SUM(O29:O135)</f>
        <v>5051.6799999999994</v>
      </c>
      <c r="I136" s="53"/>
      <c r="J136" s="43">
        <f>SUM(P29:P135)</f>
        <v>31014.02</v>
      </c>
      <c r="K136" s="53"/>
    </row>
    <row r="137" spans="1:38" hidden="1" x14ac:dyDescent="0.2">
      <c r="A137" t="s">
        <v>231</v>
      </c>
      <c r="H137">
        <f>SUM(AC29:AC136)</f>
        <v>0</v>
      </c>
      <c r="J137">
        <f>SUM(AD29:AD136)</f>
        <v>0</v>
      </c>
    </row>
    <row r="138" spans="1:38" hidden="1" x14ac:dyDescent="0.2">
      <c r="A138" t="s">
        <v>232</v>
      </c>
      <c r="H138">
        <f>SUM(AE29:AE137)</f>
        <v>0</v>
      </c>
      <c r="J138">
        <f>SUM(AF29:AF137)</f>
        <v>0</v>
      </c>
    </row>
    <row r="140" spans="1:38" ht="15" hidden="1" x14ac:dyDescent="0.25">
      <c r="A140" s="54" t="str">
        <f>CONCATENATE("Итого по смете: ",IF(Source!G234&lt;&gt;"Новый объект", Source!G234, ""))</f>
        <v>Итого по смете: +++Счетчик полукосвенного включения ставка_(Копия)</v>
      </c>
      <c r="B140" s="54"/>
      <c r="C140" s="54"/>
      <c r="D140" s="54"/>
      <c r="E140" s="54"/>
      <c r="F140" s="54"/>
      <c r="G140" s="54"/>
      <c r="H140" s="43">
        <f>SUM(O1:O139)</f>
        <v>5051.6799999999994</v>
      </c>
      <c r="I140" s="53"/>
      <c r="J140" s="43">
        <f>SUM(P1:P139)</f>
        <v>31014.02</v>
      </c>
      <c r="K140" s="53"/>
      <c r="AL140" s="55" t="str">
        <f>CONCATENATE("Итого по смете: ",IF(Source!G234&lt;&gt;"Новый объект", Source!G234, ""))</f>
        <v>Итого по смете: +++Счетчик полукосвенного включения ставка_(Копия)</v>
      </c>
    </row>
    <row r="141" spans="1:38" hidden="1" x14ac:dyDescent="0.2">
      <c r="A141" t="s">
        <v>231</v>
      </c>
      <c r="H141">
        <f>SUM(AC1:AC140)</f>
        <v>0</v>
      </c>
      <c r="J141">
        <f>SUM(AD1:AD140)</f>
        <v>0</v>
      </c>
    </row>
    <row r="142" spans="1:38" hidden="1" x14ac:dyDescent="0.2">
      <c r="A142" t="s">
        <v>232</v>
      </c>
      <c r="H142">
        <f>SUM(AE1:AE141)</f>
        <v>0</v>
      </c>
      <c r="J142">
        <f>SUM(AF1:AF141)</f>
        <v>0</v>
      </c>
    </row>
    <row r="143" spans="1:38" ht="14.25" x14ac:dyDescent="0.2">
      <c r="C143" s="56" t="str">
        <f>Source!H263</f>
        <v>ПИР</v>
      </c>
      <c r="D143" s="56"/>
      <c r="E143" s="56"/>
      <c r="F143" s="56"/>
      <c r="G143" s="56"/>
      <c r="H143" s="56"/>
      <c r="I143" s="56"/>
      <c r="J143" s="42">
        <f>IF(Source!P263=0, "", Source!P263)</f>
        <v>1550.7</v>
      </c>
      <c r="K143" s="42"/>
    </row>
    <row r="144" spans="1:38" ht="14.25" x14ac:dyDescent="0.2">
      <c r="C144" s="56" t="str">
        <f>Source!H264</f>
        <v>Служба Заказчика-застройщика</v>
      </c>
      <c r="D144" s="56"/>
      <c r="E144" s="56"/>
      <c r="F144" s="56"/>
      <c r="G144" s="56"/>
      <c r="H144" s="56"/>
      <c r="I144" s="56"/>
      <c r="J144" s="42">
        <f>IF(Source!P264=0, "", Source!P264)</f>
        <v>1849.68</v>
      </c>
      <c r="K144" s="42"/>
    </row>
    <row r="145" spans="1:11" ht="15" x14ac:dyDescent="0.25">
      <c r="C145" s="54" t="str">
        <f>Source!H265</f>
        <v>Всего</v>
      </c>
      <c r="D145" s="54"/>
      <c r="E145" s="54"/>
      <c r="F145" s="54"/>
      <c r="G145" s="54"/>
      <c r="H145" s="54"/>
      <c r="I145" s="54"/>
      <c r="J145" s="42">
        <f>IF(Source!P265=0, "", Source!P265)</f>
        <v>34414.400000000001</v>
      </c>
      <c r="K145" s="42"/>
    </row>
    <row r="148" spans="1:11" ht="14.25" x14ac:dyDescent="0.2">
      <c r="A148" s="57" t="s">
        <v>241</v>
      </c>
      <c r="B148" s="57"/>
      <c r="C148" s="58" t="str">
        <f>IF(Source!AC12&lt;&gt;"", Source!AC12," ")</f>
        <v xml:space="preserve"> </v>
      </c>
      <c r="D148" s="58"/>
      <c r="E148" s="58"/>
      <c r="F148" s="58"/>
      <c r="G148" s="58"/>
      <c r="H148" s="25" t="str">
        <f>IF(Source!AB12&lt;&gt;"", Source!AB12," ")</f>
        <v xml:space="preserve"> </v>
      </c>
      <c r="I148" s="25"/>
      <c r="J148" s="25"/>
      <c r="K148" s="25"/>
    </row>
    <row r="149" spans="1:11" ht="14.25" x14ac:dyDescent="0.2">
      <c r="A149" s="12"/>
      <c r="B149" s="12"/>
      <c r="C149" s="14" t="s">
        <v>242</v>
      </c>
      <c r="D149" s="14"/>
      <c r="E149" s="14"/>
      <c r="F149" s="14"/>
      <c r="G149" s="14"/>
      <c r="H149" s="12"/>
      <c r="I149" s="12"/>
      <c r="J149" s="12"/>
      <c r="K149" s="12"/>
    </row>
    <row r="150" spans="1:11" ht="14.25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</row>
    <row r="151" spans="1:11" ht="14.25" x14ac:dyDescent="0.2">
      <c r="A151" s="57" t="s">
        <v>243</v>
      </c>
      <c r="B151" s="57"/>
      <c r="C151" s="58" t="str">
        <f>IF(Source!AE12&lt;&gt;"", Source!AE12," ")</f>
        <v xml:space="preserve"> </v>
      </c>
      <c r="D151" s="58"/>
      <c r="E151" s="58"/>
      <c r="F151" s="58"/>
      <c r="G151" s="58"/>
      <c r="H151" s="25" t="str">
        <f>IF(Source!AD12&lt;&gt;"", Source!AD12," ")</f>
        <v xml:space="preserve"> </v>
      </c>
      <c r="I151" s="25"/>
      <c r="J151" s="25"/>
      <c r="K151" s="25"/>
    </row>
    <row r="152" spans="1:11" ht="14.25" x14ac:dyDescent="0.2">
      <c r="A152" s="12"/>
      <c r="B152" s="12"/>
      <c r="C152" s="14" t="s">
        <v>242</v>
      </c>
      <c r="D152" s="14"/>
      <c r="E152" s="14"/>
      <c r="F152" s="14"/>
      <c r="G152" s="14"/>
      <c r="H152" s="12"/>
      <c r="I152" s="12"/>
      <c r="J152" s="12"/>
      <c r="K152" s="12"/>
    </row>
  </sheetData>
  <mergeCells count="78">
    <mergeCell ref="C152:G152"/>
    <mergeCell ref="A6:K6"/>
    <mergeCell ref="A3:K3"/>
    <mergeCell ref="A4:K4"/>
    <mergeCell ref="C145:I145"/>
    <mergeCell ref="J145:K145"/>
    <mergeCell ref="A148:B148"/>
    <mergeCell ref="H148:K148"/>
    <mergeCell ref="C149:G149"/>
    <mergeCell ref="A151:B151"/>
    <mergeCell ref="H151:K151"/>
    <mergeCell ref="J140:K140"/>
    <mergeCell ref="H140:I140"/>
    <mergeCell ref="A140:G140"/>
    <mergeCell ref="C143:I143"/>
    <mergeCell ref="J143:K143"/>
    <mergeCell ref="C144:I144"/>
    <mergeCell ref="J144:K144"/>
    <mergeCell ref="J129:K129"/>
    <mergeCell ref="H129:I129"/>
    <mergeCell ref="J132:K132"/>
    <mergeCell ref="H132:I132"/>
    <mergeCell ref="A132:G132"/>
    <mergeCell ref="J136:K136"/>
    <mergeCell ref="H136:I136"/>
    <mergeCell ref="A136:G136"/>
    <mergeCell ref="A117:G117"/>
    <mergeCell ref="A121:K121"/>
    <mergeCell ref="J123:K123"/>
    <mergeCell ref="H123:I123"/>
    <mergeCell ref="J126:K126"/>
    <mergeCell ref="H126:I126"/>
    <mergeCell ref="J111:K111"/>
    <mergeCell ref="H111:I111"/>
    <mergeCell ref="J114:K114"/>
    <mergeCell ref="H114:I114"/>
    <mergeCell ref="J117:K117"/>
    <mergeCell ref="H117:I117"/>
    <mergeCell ref="A99:G99"/>
    <mergeCell ref="A103:K103"/>
    <mergeCell ref="J105:K105"/>
    <mergeCell ref="H105:I105"/>
    <mergeCell ref="J108:K108"/>
    <mergeCell ref="H108:I108"/>
    <mergeCell ref="J89:K89"/>
    <mergeCell ref="H89:I89"/>
    <mergeCell ref="J96:K96"/>
    <mergeCell ref="H96:I96"/>
    <mergeCell ref="J99:K99"/>
    <mergeCell ref="H99:I99"/>
    <mergeCell ref="J76:K76"/>
    <mergeCell ref="H76:I76"/>
    <mergeCell ref="J79:K79"/>
    <mergeCell ref="H79:I79"/>
    <mergeCell ref="A79:G79"/>
    <mergeCell ref="A83:K83"/>
    <mergeCell ref="A31:K31"/>
    <mergeCell ref="J41:K41"/>
    <mergeCell ref="H41:I41"/>
    <mergeCell ref="J52:K52"/>
    <mergeCell ref="H52:I52"/>
    <mergeCell ref="J64:K64"/>
    <mergeCell ref="H64:I6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74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8"/>
  <sheetViews>
    <sheetView workbookViewId="0">
      <selection activeCell="A274" sqref="A274:O27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272</v>
      </c>
      <c r="C12" s="1">
        <v>0</v>
      </c>
      <c r="D12" s="1">
        <f>ROW(A234)</f>
        <v>234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B234</f>
        <v>272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+++Счетчик полукосвенного включения ставка_(Копия)</v>
      </c>
      <c r="H18" s="3"/>
      <c r="I18" s="3"/>
      <c r="J18" s="3"/>
      <c r="K18" s="3"/>
      <c r="L18" s="3"/>
      <c r="M18" s="3"/>
      <c r="N18" s="3"/>
      <c r="O18" s="3">
        <f t="shared" ref="O18:AT18" si="1">O234</f>
        <v>4893.21</v>
      </c>
      <c r="P18" s="3">
        <f t="shared" si="1"/>
        <v>4788.17</v>
      </c>
      <c r="Q18" s="3">
        <f t="shared" si="1"/>
        <v>6.19</v>
      </c>
      <c r="R18" s="3">
        <f t="shared" si="1"/>
        <v>0.57999999999999996</v>
      </c>
      <c r="S18" s="3">
        <f t="shared" si="1"/>
        <v>98.85</v>
      </c>
      <c r="T18" s="3">
        <f t="shared" si="1"/>
        <v>0</v>
      </c>
      <c r="U18" s="3">
        <f t="shared" si="1"/>
        <v>7.4544370000000004</v>
      </c>
      <c r="V18" s="3">
        <f t="shared" si="1"/>
        <v>0</v>
      </c>
      <c r="W18" s="3">
        <f t="shared" si="1"/>
        <v>0</v>
      </c>
      <c r="X18" s="3">
        <f t="shared" si="1"/>
        <v>87.55</v>
      </c>
      <c r="Y18" s="3">
        <f t="shared" si="1"/>
        <v>69.2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4447.6899999999996</v>
      </c>
      <c r="AQ18" s="3">
        <f t="shared" si="1"/>
        <v>0</v>
      </c>
      <c r="AR18" s="3">
        <f t="shared" si="1"/>
        <v>5049.96</v>
      </c>
      <c r="AS18" s="3">
        <f t="shared" si="1"/>
        <v>42.44</v>
      </c>
      <c r="AT18" s="3">
        <f t="shared" si="1"/>
        <v>406.48</v>
      </c>
      <c r="AU18" s="3">
        <f t="shared" ref="AU18:BZ18" si="2">AU234</f>
        <v>153.35</v>
      </c>
      <c r="AV18" s="3">
        <f t="shared" si="2"/>
        <v>4788.17</v>
      </c>
      <c r="AW18" s="3">
        <f t="shared" si="2"/>
        <v>340.48</v>
      </c>
      <c r="AX18" s="3">
        <f t="shared" si="2"/>
        <v>0</v>
      </c>
      <c r="AY18" s="3">
        <f t="shared" si="2"/>
        <v>340.48</v>
      </c>
      <c r="AZ18" s="3">
        <f t="shared" si="2"/>
        <v>4447.6899999999996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DG234</f>
        <v>27894.82</v>
      </c>
      <c r="DH18" s="4">
        <f t="shared" si="4"/>
        <v>25260.29</v>
      </c>
      <c r="DI18" s="4">
        <f t="shared" si="4"/>
        <v>52.25</v>
      </c>
      <c r="DJ18" s="4">
        <f t="shared" si="4"/>
        <v>15.37</v>
      </c>
      <c r="DK18" s="4">
        <f t="shared" si="4"/>
        <v>2582.2800000000002</v>
      </c>
      <c r="DL18" s="4">
        <f t="shared" si="4"/>
        <v>0</v>
      </c>
      <c r="DM18" s="4">
        <f t="shared" si="4"/>
        <v>7.4738009999999999</v>
      </c>
      <c r="DN18" s="4">
        <f t="shared" si="4"/>
        <v>0</v>
      </c>
      <c r="DO18" s="4">
        <f t="shared" si="4"/>
        <v>0</v>
      </c>
      <c r="DP18" s="4">
        <f t="shared" si="4"/>
        <v>2016.85</v>
      </c>
      <c r="DQ18" s="4">
        <f t="shared" si="4"/>
        <v>1077.76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22991.45</v>
      </c>
      <c r="EI18" s="4">
        <f t="shared" si="4"/>
        <v>0</v>
      </c>
      <c r="EJ18" s="4">
        <f t="shared" si="4"/>
        <v>31014.02</v>
      </c>
      <c r="EK18" s="4">
        <f t="shared" si="4"/>
        <v>125.2</v>
      </c>
      <c r="EL18" s="4">
        <f t="shared" si="4"/>
        <v>4455.78</v>
      </c>
      <c r="EM18" s="4">
        <f t="shared" ref="EM18:FR18" si="5">EM234</f>
        <v>3441.59</v>
      </c>
      <c r="EN18" s="4">
        <f t="shared" si="5"/>
        <v>25260.29</v>
      </c>
      <c r="EO18" s="4">
        <f t="shared" si="5"/>
        <v>2268.84</v>
      </c>
      <c r="EP18" s="4">
        <f t="shared" si="5"/>
        <v>0</v>
      </c>
      <c r="EQ18" s="4">
        <f t="shared" si="5"/>
        <v>2268.84</v>
      </c>
      <c r="ER18" s="4">
        <f t="shared" si="5"/>
        <v>22991.45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ROW(A204)</f>
        <v>204</v>
      </c>
      <c r="E20" s="1"/>
      <c r="F20" s="1" t="s">
        <v>14</v>
      </c>
      <c r="G20" s="1" t="s">
        <v>14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B204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O204</f>
        <v>4893.21</v>
      </c>
      <c r="P22" s="3">
        <f t="shared" si="8"/>
        <v>4788.17</v>
      </c>
      <c r="Q22" s="3">
        <f t="shared" si="8"/>
        <v>6.19</v>
      </c>
      <c r="R22" s="3">
        <f t="shared" si="8"/>
        <v>0.57999999999999996</v>
      </c>
      <c r="S22" s="3">
        <f t="shared" si="8"/>
        <v>98.85</v>
      </c>
      <c r="T22" s="3">
        <f t="shared" si="8"/>
        <v>0</v>
      </c>
      <c r="U22" s="3">
        <f t="shared" si="8"/>
        <v>7.4544370000000004</v>
      </c>
      <c r="V22" s="3">
        <f t="shared" si="8"/>
        <v>0</v>
      </c>
      <c r="W22" s="3">
        <f t="shared" si="8"/>
        <v>0</v>
      </c>
      <c r="X22" s="3">
        <f t="shared" si="8"/>
        <v>87.55</v>
      </c>
      <c r="Y22" s="3">
        <f t="shared" si="8"/>
        <v>69.2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4447.6899999999996</v>
      </c>
      <c r="AQ22" s="3">
        <f t="shared" si="8"/>
        <v>0</v>
      </c>
      <c r="AR22" s="3">
        <f t="shared" si="8"/>
        <v>5049.96</v>
      </c>
      <c r="AS22" s="3">
        <f t="shared" si="8"/>
        <v>42.44</v>
      </c>
      <c r="AT22" s="3">
        <f t="shared" si="8"/>
        <v>406.48</v>
      </c>
      <c r="AU22" s="3">
        <f t="shared" ref="AU22:BZ22" si="9">AU204</f>
        <v>153.35</v>
      </c>
      <c r="AV22" s="3">
        <f t="shared" si="9"/>
        <v>4788.17</v>
      </c>
      <c r="AW22" s="3">
        <f t="shared" si="9"/>
        <v>340.48</v>
      </c>
      <c r="AX22" s="3">
        <f t="shared" si="9"/>
        <v>0</v>
      </c>
      <c r="AY22" s="3">
        <f t="shared" si="9"/>
        <v>340.48</v>
      </c>
      <c r="AZ22" s="3">
        <f t="shared" si="9"/>
        <v>4447.6899999999996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DG204</f>
        <v>27894.82</v>
      </c>
      <c r="DH22" s="4">
        <f t="shared" si="11"/>
        <v>25260.29</v>
      </c>
      <c r="DI22" s="4">
        <f t="shared" si="11"/>
        <v>52.25</v>
      </c>
      <c r="DJ22" s="4">
        <f t="shared" si="11"/>
        <v>15.37</v>
      </c>
      <c r="DK22" s="4">
        <f t="shared" si="11"/>
        <v>2582.2800000000002</v>
      </c>
      <c r="DL22" s="4">
        <f t="shared" si="11"/>
        <v>0</v>
      </c>
      <c r="DM22" s="4">
        <f t="shared" si="11"/>
        <v>7.4738009999999999</v>
      </c>
      <c r="DN22" s="4">
        <f t="shared" si="11"/>
        <v>0</v>
      </c>
      <c r="DO22" s="4">
        <f t="shared" si="11"/>
        <v>0</v>
      </c>
      <c r="DP22" s="4">
        <f t="shared" si="11"/>
        <v>2016.85</v>
      </c>
      <c r="DQ22" s="4">
        <f t="shared" si="11"/>
        <v>1077.76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22991.45</v>
      </c>
      <c r="EI22" s="4">
        <f t="shared" si="11"/>
        <v>0</v>
      </c>
      <c r="EJ22" s="4">
        <f t="shared" si="11"/>
        <v>31014.02</v>
      </c>
      <c r="EK22" s="4">
        <f t="shared" si="11"/>
        <v>125.2</v>
      </c>
      <c r="EL22" s="4">
        <f t="shared" si="11"/>
        <v>4455.78</v>
      </c>
      <c r="EM22" s="4">
        <f t="shared" ref="EM22:FR22" si="12">EM204</f>
        <v>3441.59</v>
      </c>
      <c r="EN22" s="4">
        <f t="shared" si="12"/>
        <v>25260.29</v>
      </c>
      <c r="EO22" s="4">
        <f t="shared" si="12"/>
        <v>2268.84</v>
      </c>
      <c r="EP22" s="4">
        <f t="shared" si="12"/>
        <v>0</v>
      </c>
      <c r="EQ22" s="4">
        <f t="shared" si="12"/>
        <v>2268.84</v>
      </c>
      <c r="ER22" s="4">
        <f t="shared" si="12"/>
        <v>22991.45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60.5</v>
      </c>
      <c r="P26" s="3">
        <f t="shared" si="15"/>
        <v>18.05</v>
      </c>
      <c r="Q26" s="3">
        <f t="shared" si="15"/>
        <v>6.19</v>
      </c>
      <c r="R26" s="3">
        <f t="shared" si="15"/>
        <v>0.57999999999999996</v>
      </c>
      <c r="S26" s="3">
        <f t="shared" si="15"/>
        <v>36.26</v>
      </c>
      <c r="T26" s="3">
        <f t="shared" si="15"/>
        <v>0</v>
      </c>
      <c r="U26" s="3">
        <f t="shared" si="15"/>
        <v>2.8944369999999999</v>
      </c>
      <c r="V26" s="3">
        <f t="shared" si="15"/>
        <v>0</v>
      </c>
      <c r="W26" s="3">
        <f t="shared" si="15"/>
        <v>0</v>
      </c>
      <c r="X26" s="3">
        <f t="shared" si="15"/>
        <v>40.61</v>
      </c>
      <c r="Y26" s="3">
        <f t="shared" si="15"/>
        <v>25.38</v>
      </c>
      <c r="Z26" s="3">
        <f t="shared" si="15"/>
        <v>0</v>
      </c>
      <c r="AA26" s="3">
        <f t="shared" si="15"/>
        <v>0</v>
      </c>
      <c r="AB26" s="3">
        <f t="shared" si="15"/>
        <v>60.5</v>
      </c>
      <c r="AC26" s="3">
        <f t="shared" si="15"/>
        <v>18.05</v>
      </c>
      <c r="AD26" s="3">
        <f t="shared" si="15"/>
        <v>6.19</v>
      </c>
      <c r="AE26" s="3">
        <f t="shared" si="15"/>
        <v>0.57999999999999996</v>
      </c>
      <c r="AF26" s="3">
        <f t="shared" si="15"/>
        <v>36.26</v>
      </c>
      <c r="AG26" s="3">
        <f t="shared" si="15"/>
        <v>0</v>
      </c>
      <c r="AH26" s="3">
        <f t="shared" si="15"/>
        <v>2.8944369999999999</v>
      </c>
      <c r="AI26" s="3">
        <f t="shared" si="15"/>
        <v>0</v>
      </c>
      <c r="AJ26" s="3">
        <f t="shared" si="15"/>
        <v>0</v>
      </c>
      <c r="AK26" s="3">
        <f t="shared" si="15"/>
        <v>40.61</v>
      </c>
      <c r="AL26" s="3">
        <f t="shared" si="15"/>
        <v>25.38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126.49</v>
      </c>
      <c r="AS26" s="3">
        <f t="shared" si="15"/>
        <v>0</v>
      </c>
      <c r="AT26" s="3">
        <f t="shared" si="15"/>
        <v>126.49</v>
      </c>
      <c r="AU26" s="3">
        <f t="shared" ref="AU26:BZ26" si="16">AU45</f>
        <v>0</v>
      </c>
      <c r="AV26" s="3">
        <f t="shared" si="16"/>
        <v>18.05</v>
      </c>
      <c r="AW26" s="3">
        <f t="shared" si="16"/>
        <v>18.05</v>
      </c>
      <c r="AX26" s="3">
        <f t="shared" si="16"/>
        <v>0</v>
      </c>
      <c r="AY26" s="3">
        <f t="shared" si="16"/>
        <v>18.05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126.49</v>
      </c>
      <c r="CB26" s="3">
        <f t="shared" si="17"/>
        <v>0</v>
      </c>
      <c r="CC26" s="3">
        <f t="shared" si="17"/>
        <v>126.49</v>
      </c>
      <c r="CD26" s="3">
        <f t="shared" si="17"/>
        <v>0</v>
      </c>
      <c r="CE26" s="3">
        <f t="shared" si="17"/>
        <v>18.05</v>
      </c>
      <c r="CF26" s="3">
        <f t="shared" si="17"/>
        <v>18.05</v>
      </c>
      <c r="CG26" s="3">
        <f t="shared" si="17"/>
        <v>0</v>
      </c>
      <c r="CH26" s="3">
        <f t="shared" si="17"/>
        <v>18.05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1129.43</v>
      </c>
      <c r="DH26" s="4">
        <f t="shared" si="18"/>
        <v>125.99</v>
      </c>
      <c r="DI26" s="4">
        <f t="shared" si="18"/>
        <v>52.25</v>
      </c>
      <c r="DJ26" s="4">
        <f t="shared" si="18"/>
        <v>15.37</v>
      </c>
      <c r="DK26" s="4">
        <f t="shared" si="18"/>
        <v>951.19</v>
      </c>
      <c r="DL26" s="4">
        <f t="shared" si="18"/>
        <v>0</v>
      </c>
      <c r="DM26" s="4">
        <f t="shared" si="18"/>
        <v>2.9138009999999999</v>
      </c>
      <c r="DN26" s="4">
        <f t="shared" si="18"/>
        <v>0</v>
      </c>
      <c r="DO26" s="4">
        <f t="shared" si="18"/>
        <v>0</v>
      </c>
      <c r="DP26" s="4">
        <f t="shared" si="18"/>
        <v>875.09</v>
      </c>
      <c r="DQ26" s="4">
        <f t="shared" si="18"/>
        <v>409.02</v>
      </c>
      <c r="DR26" s="4">
        <f t="shared" si="18"/>
        <v>0</v>
      </c>
      <c r="DS26" s="4">
        <f t="shared" si="18"/>
        <v>0</v>
      </c>
      <c r="DT26" s="4">
        <f t="shared" si="18"/>
        <v>1129.43</v>
      </c>
      <c r="DU26" s="4">
        <f t="shared" si="18"/>
        <v>125.99</v>
      </c>
      <c r="DV26" s="4">
        <f t="shared" si="18"/>
        <v>52.25</v>
      </c>
      <c r="DW26" s="4">
        <f t="shared" si="18"/>
        <v>15.37</v>
      </c>
      <c r="DX26" s="4">
        <f t="shared" si="18"/>
        <v>951.19</v>
      </c>
      <c r="DY26" s="4">
        <f t="shared" si="18"/>
        <v>0</v>
      </c>
      <c r="DZ26" s="4">
        <f t="shared" si="18"/>
        <v>2.9138009999999999</v>
      </c>
      <c r="EA26" s="4">
        <f t="shared" si="18"/>
        <v>0</v>
      </c>
      <c r="EB26" s="4">
        <f t="shared" si="18"/>
        <v>0</v>
      </c>
      <c r="EC26" s="4">
        <f t="shared" si="18"/>
        <v>875.09</v>
      </c>
      <c r="ED26" s="4">
        <f t="shared" si="18"/>
        <v>409.02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2438.13</v>
      </c>
      <c r="EK26" s="4">
        <f t="shared" si="18"/>
        <v>0</v>
      </c>
      <c r="EL26" s="4">
        <f t="shared" si="18"/>
        <v>2438.13</v>
      </c>
      <c r="EM26" s="4">
        <f t="shared" ref="EM26:FR26" si="19">EM45</f>
        <v>0</v>
      </c>
      <c r="EN26" s="4">
        <f t="shared" si="19"/>
        <v>125.99</v>
      </c>
      <c r="EO26" s="4">
        <f t="shared" si="19"/>
        <v>125.99</v>
      </c>
      <c r="EP26" s="4">
        <f t="shared" si="19"/>
        <v>0</v>
      </c>
      <c r="EQ26" s="4">
        <f t="shared" si="19"/>
        <v>125.99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2438.13</v>
      </c>
      <c r="FT26" s="4">
        <f t="shared" si="20"/>
        <v>0</v>
      </c>
      <c r="FU26" s="4">
        <f t="shared" si="20"/>
        <v>2438.13</v>
      </c>
      <c r="FV26" s="4">
        <f t="shared" si="20"/>
        <v>0</v>
      </c>
      <c r="FW26" s="4">
        <f t="shared" si="20"/>
        <v>125.99</v>
      </c>
      <c r="FX26" s="4">
        <f t="shared" si="20"/>
        <v>125.99</v>
      </c>
      <c r="FY26" s="4">
        <f t="shared" si="20"/>
        <v>0</v>
      </c>
      <c r="FZ26" s="4">
        <f t="shared" si="20"/>
        <v>125.99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4</v>
      </c>
      <c r="F28" s="2" t="s">
        <v>17</v>
      </c>
      <c r="G28" s="2" t="s">
        <v>18</v>
      </c>
      <c r="H28" s="2" t="s">
        <v>19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3" si="21">ROUND(CP28,2)</f>
        <v>99.53</v>
      </c>
      <c r="P28" s="2">
        <f t="shared" ref="P28:P43" si="22">ROUND((ROUND((AC28*AW28*I28),2)*BC28),2)</f>
        <v>9.17</v>
      </c>
      <c r="Q28" s="2">
        <f t="shared" ref="Q28:Q43" si="23">(ROUND((ROUND(((ET28)*AV28*I28),2)*BB28),2)+ROUND((ROUND(((AE28-(EU28))*AV28*I28),2)*BS28),2))</f>
        <v>63.58</v>
      </c>
      <c r="R28" s="2">
        <f t="shared" ref="R28:R43" si="24">ROUND((ROUND((AE28*AV28*I28),2)*BS28),2)</f>
        <v>9.9</v>
      </c>
      <c r="S28" s="2">
        <f t="shared" ref="S28:S43" si="25">ROUND((ROUND((AF28*AV28*I28),2)*BA28),2)</f>
        <v>26.78</v>
      </c>
      <c r="T28" s="2">
        <f t="shared" ref="T28:T43" si="26">ROUND(CU28*I28,2)</f>
        <v>0</v>
      </c>
      <c r="U28" s="2">
        <f t="shared" ref="U28:U43" si="27">CV28*I28</f>
        <v>2.06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29.99</v>
      </c>
      <c r="Y28" s="2">
        <f t="shared" ref="Y28:Y43" si="31">ROUND(CZ28,2)</f>
        <v>18.75</v>
      </c>
      <c r="Z28" s="2"/>
      <c r="AA28" s="2">
        <v>-1</v>
      </c>
      <c r="AB28" s="2">
        <f t="shared" ref="AB28:AB43" si="32">ROUND((AC28+AD28+AF28),6)</f>
        <v>99.53</v>
      </c>
      <c r="AC28" s="2">
        <f t="shared" ref="AC28:AC43" si="33">ROUND((ES28),6)</f>
        <v>9.17</v>
      </c>
      <c r="AD28" s="2">
        <f t="shared" ref="AD28:AD43" si="34">ROUND((((ET28)-(EU28))+AE28),6)</f>
        <v>63.58</v>
      </c>
      <c r="AE28" s="2">
        <f t="shared" ref="AE28:AE43" si="35">ROUND((EU28),6)</f>
        <v>9.9</v>
      </c>
      <c r="AF28" s="2">
        <f t="shared" ref="AF28:AF43" si="36">ROUND((EV28),6)</f>
        <v>26.78</v>
      </c>
      <c r="AG28" s="2">
        <f t="shared" ref="AG28:AG43" si="37">ROUND((AP28),6)</f>
        <v>0</v>
      </c>
      <c r="AH28" s="2">
        <f t="shared" ref="AH28:AH43" si="38">(EW28)</f>
        <v>2.06</v>
      </c>
      <c r="AI28" s="2">
        <f t="shared" ref="AI28:AI43" si="39">(EX28)</f>
        <v>0</v>
      </c>
      <c r="AJ28" s="2">
        <f t="shared" ref="AJ28:AJ43" si="40">(AS28)</f>
        <v>0</v>
      </c>
      <c r="AK28" s="2">
        <v>99.53</v>
      </c>
      <c r="AL28" s="2">
        <v>9.17</v>
      </c>
      <c r="AM28" s="2">
        <v>63.58</v>
      </c>
      <c r="AN28" s="2">
        <v>9.9</v>
      </c>
      <c r="AO28" s="2">
        <v>26.78</v>
      </c>
      <c r="AP28" s="2">
        <v>0</v>
      </c>
      <c r="AQ28" s="2">
        <v>2.06</v>
      </c>
      <c r="AR28" s="2">
        <v>0</v>
      </c>
      <c r="AS28" s="2">
        <v>0</v>
      </c>
      <c r="AT28" s="2">
        <v>112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20</v>
      </c>
      <c r="BK28" s="2"/>
      <c r="BL28" s="2"/>
      <c r="BM28" s="2">
        <v>333</v>
      </c>
      <c r="BN28" s="2">
        <v>0</v>
      </c>
      <c r="BO28" s="2" t="s">
        <v>4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112</v>
      </c>
      <c r="CA28" s="2">
        <v>70</v>
      </c>
      <c r="CB28" s="2" t="s">
        <v>4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43" si="41">(P28+Q28+S28)</f>
        <v>99.53</v>
      </c>
      <c r="CQ28" s="2">
        <f t="shared" ref="CQ28:CQ43" si="42">ROUND((ROUND((AC28*AW28*1),2)*BC28),2)</f>
        <v>9.17</v>
      </c>
      <c r="CR28" s="2">
        <f t="shared" ref="CR28:CR43" si="43">(ROUND((ROUND(((ET28)*AV28*1),2)*BB28),2)+ROUND((ROUND(((AE28-(EU28))*AV28*1),2)*BS28),2))</f>
        <v>63.58</v>
      </c>
      <c r="CS28" s="2">
        <f t="shared" ref="CS28:CS43" si="44">ROUND((ROUND((AE28*AV28*1),2)*BS28),2)</f>
        <v>9.9</v>
      </c>
      <c r="CT28" s="2">
        <f t="shared" ref="CT28:CT43" si="45">ROUND((ROUND((AF28*AV28*1),2)*BA28),2)</f>
        <v>26.78</v>
      </c>
      <c r="CU28" s="2">
        <f t="shared" ref="CU28:CU43" si="46">AG28</f>
        <v>0</v>
      </c>
      <c r="CV28" s="2">
        <f t="shared" ref="CV28:CV43" si="47">(AH28*AV28)</f>
        <v>2.06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29.993600000000001</v>
      </c>
      <c r="CZ28" s="2">
        <f>((S28*CA28)/100)</f>
        <v>18.746000000000002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106491639</v>
      </c>
      <c r="EF28" s="2">
        <v>40</v>
      </c>
      <c r="EG28" s="2" t="s">
        <v>21</v>
      </c>
      <c r="EH28" s="2">
        <v>0</v>
      </c>
      <c r="EI28" s="2" t="s">
        <v>4</v>
      </c>
      <c r="EJ28" s="2">
        <v>2</v>
      </c>
      <c r="EK28" s="2">
        <v>333</v>
      </c>
      <c r="EL28" s="2" t="s">
        <v>22</v>
      </c>
      <c r="EM28" s="2" t="s">
        <v>23</v>
      </c>
      <c r="EN28" s="2"/>
      <c r="EO28" s="2" t="s">
        <v>4</v>
      </c>
      <c r="EP28" s="2"/>
      <c r="EQ28" s="2">
        <v>132096</v>
      </c>
      <c r="ER28" s="2">
        <v>99.53</v>
      </c>
      <c r="ES28" s="2">
        <v>9.17</v>
      </c>
      <c r="ET28" s="2">
        <v>63.58</v>
      </c>
      <c r="EU28" s="2">
        <v>9.9</v>
      </c>
      <c r="EV28" s="2">
        <v>26.78</v>
      </c>
      <c r="EW28" s="2">
        <v>2.06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4</v>
      </c>
      <c r="GB28" s="2"/>
      <c r="GC28" s="2"/>
      <c r="GD28" s="2">
        <v>1</v>
      </c>
      <c r="GE28" s="2"/>
      <c r="GF28" s="2">
        <v>259156785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3" si="51">ROUND(IF(AND(BH28=3,BI28=3,FS28&lt;&gt;0),P28,0),2)</f>
        <v>0</v>
      </c>
      <c r="GM28" s="2">
        <f>ROUND(O28+X28+Y28,2)+GX28</f>
        <v>148.27000000000001</v>
      </c>
      <c r="GN28" s="2">
        <f>IF(OR(BI28=0,BI28=1),ROUND(O28+X28+Y28,2),0)</f>
        <v>0</v>
      </c>
      <c r="GO28" s="2">
        <f>IF(BI28=2,ROUND(O28+X28+Y28,2),0)</f>
        <v>148.27000000000001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43" si="52">ROUND((GT28),6)</f>
        <v>0</v>
      </c>
      <c r="GW28" s="2">
        <v>1</v>
      </c>
      <c r="GX28" s="2">
        <f t="shared" ref="GX28:GX43" si="53">ROUND(HC28*I28,2)</f>
        <v>0</v>
      </c>
      <c r="GY28" s="2"/>
      <c r="GZ28" s="2"/>
      <c r="HA28" s="2">
        <v>0</v>
      </c>
      <c r="HB28" s="2">
        <v>0</v>
      </c>
      <c r="HC28" s="2">
        <f t="shared" ref="HC28:HC43" si="54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4</v>
      </c>
      <c r="F29" t="s">
        <v>17</v>
      </c>
      <c r="G29" t="s">
        <v>18</v>
      </c>
      <c r="H29" t="s">
        <v>19</v>
      </c>
      <c r="I29">
        <v>1</v>
      </c>
      <c r="J29">
        <v>0</v>
      </c>
      <c r="K29">
        <v>1</v>
      </c>
      <c r="O29">
        <f t="shared" si="21"/>
        <v>1437.13</v>
      </c>
      <c r="P29">
        <f t="shared" si="22"/>
        <v>64.010000000000005</v>
      </c>
      <c r="Q29">
        <f t="shared" si="23"/>
        <v>642.4</v>
      </c>
      <c r="R29">
        <f t="shared" si="24"/>
        <v>270.24</v>
      </c>
      <c r="S29">
        <f t="shared" si="25"/>
        <v>730.72</v>
      </c>
      <c r="T29">
        <f t="shared" si="26"/>
        <v>0</v>
      </c>
      <c r="U29">
        <f t="shared" si="27"/>
        <v>2.1568199999999997</v>
      </c>
      <c r="V29">
        <f t="shared" si="28"/>
        <v>0</v>
      </c>
      <c r="W29">
        <f t="shared" si="29"/>
        <v>0</v>
      </c>
      <c r="X29">
        <f t="shared" si="30"/>
        <v>672.26</v>
      </c>
      <c r="Y29">
        <f t="shared" si="31"/>
        <v>314.20999999999998</v>
      </c>
      <c r="AA29">
        <v>-1</v>
      </c>
      <c r="AB29">
        <f t="shared" si="32"/>
        <v>99.53</v>
      </c>
      <c r="AC29">
        <f t="shared" si="33"/>
        <v>9.17</v>
      </c>
      <c r="AD29">
        <f t="shared" si="34"/>
        <v>63.58</v>
      </c>
      <c r="AE29">
        <f t="shared" si="35"/>
        <v>9.9</v>
      </c>
      <c r="AF29">
        <f t="shared" si="36"/>
        <v>26.78</v>
      </c>
      <c r="AG29">
        <f t="shared" si="37"/>
        <v>0</v>
      </c>
      <c r="AH29">
        <f t="shared" si="38"/>
        <v>2.06</v>
      </c>
      <c r="AI29">
        <f t="shared" si="39"/>
        <v>0</v>
      </c>
      <c r="AJ29">
        <f t="shared" si="40"/>
        <v>0</v>
      </c>
      <c r="AK29">
        <v>99.53</v>
      </c>
      <c r="AL29">
        <v>9.17</v>
      </c>
      <c r="AM29">
        <v>63.58</v>
      </c>
      <c r="AN29">
        <v>9.9</v>
      </c>
      <c r="AO29">
        <v>26.78</v>
      </c>
      <c r="AP29">
        <v>0</v>
      </c>
      <c r="AQ29">
        <v>2.06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9.65</v>
      </c>
      <c r="BC29">
        <v>6.98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20</v>
      </c>
      <c r="BM29">
        <v>333</v>
      </c>
      <c r="BN29">
        <v>0</v>
      </c>
      <c r="BO29" t="s">
        <v>17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92</v>
      </c>
      <c r="CA29">
        <v>43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1437.13</v>
      </c>
      <c r="CQ29">
        <f t="shared" si="42"/>
        <v>64.010000000000005</v>
      </c>
      <c r="CR29">
        <f t="shared" si="43"/>
        <v>642.4</v>
      </c>
      <c r="CS29">
        <f t="shared" si="44"/>
        <v>270.24</v>
      </c>
      <c r="CT29">
        <f t="shared" si="45"/>
        <v>730.72</v>
      </c>
      <c r="CU29">
        <f t="shared" si="46"/>
        <v>0</v>
      </c>
      <c r="CV29">
        <f t="shared" si="47"/>
        <v>2.1568199999999997</v>
      </c>
      <c r="CW29">
        <f t="shared" si="48"/>
        <v>0</v>
      </c>
      <c r="CX29">
        <f t="shared" si="49"/>
        <v>0</v>
      </c>
      <c r="CY29">
        <f>S29*(BZ29/100)</f>
        <v>672.26240000000007</v>
      </c>
      <c r="CZ29">
        <f>S29*(CA29/100)</f>
        <v>314.20960000000002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106491639</v>
      </c>
      <c r="EF29">
        <v>40</v>
      </c>
      <c r="EG29" t="s">
        <v>21</v>
      </c>
      <c r="EH29">
        <v>0</v>
      </c>
      <c r="EI29" t="s">
        <v>4</v>
      </c>
      <c r="EJ29">
        <v>2</v>
      </c>
      <c r="EK29">
        <v>333</v>
      </c>
      <c r="EL29" t="s">
        <v>22</v>
      </c>
      <c r="EM29" t="s">
        <v>23</v>
      </c>
      <c r="EO29" t="s">
        <v>4</v>
      </c>
      <c r="EQ29">
        <v>132096</v>
      </c>
      <c r="ER29">
        <v>99.53</v>
      </c>
      <c r="ES29">
        <v>9.17</v>
      </c>
      <c r="ET29">
        <v>63.58</v>
      </c>
      <c r="EU29">
        <v>9.9</v>
      </c>
      <c r="EV29">
        <v>26.78</v>
      </c>
      <c r="EW29">
        <v>2.06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4</v>
      </c>
      <c r="GD29">
        <v>0</v>
      </c>
      <c r="GF29">
        <v>259156785</v>
      </c>
      <c r="GG29">
        <v>2</v>
      </c>
      <c r="GH29">
        <v>1</v>
      </c>
      <c r="GI29">
        <v>2</v>
      </c>
      <c r="GJ29">
        <v>0</v>
      </c>
      <c r="GK29">
        <f>ROUND(R29*(S12)/100,2)</f>
        <v>432.38</v>
      </c>
      <c r="GL29">
        <f t="shared" si="51"/>
        <v>0</v>
      </c>
      <c r="GM29">
        <f>ROUND(O29+X29+Y29+GK29,2)+GX29</f>
        <v>2855.98</v>
      </c>
      <c r="GN29">
        <f>IF(OR(BI29=0,BI29=1),ROUND(O29+X29+Y29+GK29,2),0)</f>
        <v>0</v>
      </c>
      <c r="GO29">
        <f>IF(BI29=2,ROUND(O29+X29+Y29+GK29,2),0)</f>
        <v>2855.98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4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24</v>
      </c>
      <c r="F30" s="2" t="s">
        <v>25</v>
      </c>
      <c r="G30" s="2" t="s">
        <v>26</v>
      </c>
      <c r="H30" s="2" t="s">
        <v>19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4.96</v>
      </c>
      <c r="P30" s="2">
        <f t="shared" si="22"/>
        <v>0.21</v>
      </c>
      <c r="Q30" s="2">
        <f t="shared" si="23"/>
        <v>0.53</v>
      </c>
      <c r="R30" s="2">
        <f t="shared" si="24"/>
        <v>0.13</v>
      </c>
      <c r="S30" s="2">
        <f t="shared" si="25"/>
        <v>4.22</v>
      </c>
      <c r="T30" s="2">
        <f t="shared" si="26"/>
        <v>0</v>
      </c>
      <c r="U30" s="2">
        <f t="shared" si="27"/>
        <v>0.32456999999999997</v>
      </c>
      <c r="V30" s="2">
        <f t="shared" si="28"/>
        <v>0</v>
      </c>
      <c r="W30" s="2">
        <f t="shared" si="29"/>
        <v>0</v>
      </c>
      <c r="X30" s="2">
        <f t="shared" si="30"/>
        <v>4.7300000000000004</v>
      </c>
      <c r="Y30" s="2">
        <f t="shared" si="31"/>
        <v>2.95</v>
      </c>
      <c r="Z30" s="2"/>
      <c r="AA30" s="2">
        <v>108938078</v>
      </c>
      <c r="AB30" s="2">
        <f t="shared" si="32"/>
        <v>4.75</v>
      </c>
      <c r="AC30" s="2">
        <f t="shared" si="33"/>
        <v>0.21</v>
      </c>
      <c r="AD30" s="2">
        <f t="shared" si="34"/>
        <v>0.51</v>
      </c>
      <c r="AE30" s="2">
        <f t="shared" si="35"/>
        <v>0.12</v>
      </c>
      <c r="AF30" s="2">
        <f t="shared" si="36"/>
        <v>4.03</v>
      </c>
      <c r="AG30" s="2">
        <f t="shared" si="37"/>
        <v>0</v>
      </c>
      <c r="AH30" s="2">
        <f t="shared" si="38"/>
        <v>0.31</v>
      </c>
      <c r="AI30" s="2">
        <f t="shared" si="39"/>
        <v>0</v>
      </c>
      <c r="AJ30" s="2">
        <f t="shared" si="40"/>
        <v>0</v>
      </c>
      <c r="AK30" s="2">
        <v>4.75</v>
      </c>
      <c r="AL30" s="2">
        <v>0.21</v>
      </c>
      <c r="AM30" s="2">
        <v>0.51</v>
      </c>
      <c r="AN30" s="2">
        <v>0.12</v>
      </c>
      <c r="AO30" s="2">
        <v>4.03</v>
      </c>
      <c r="AP30" s="2">
        <v>0</v>
      </c>
      <c r="AQ30" s="2">
        <v>0.31</v>
      </c>
      <c r="AR30" s="2">
        <v>0</v>
      </c>
      <c r="AS30" s="2">
        <v>0</v>
      </c>
      <c r="AT30" s="2">
        <v>112</v>
      </c>
      <c r="AU30" s="2">
        <v>70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27</v>
      </c>
      <c r="BK30" s="2"/>
      <c r="BL30" s="2"/>
      <c r="BM30" s="2">
        <v>333</v>
      </c>
      <c r="BN30" s="2">
        <v>0</v>
      </c>
      <c r="BO30" s="2" t="s">
        <v>4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112</v>
      </c>
      <c r="CA30" s="2">
        <v>70</v>
      </c>
      <c r="CB30" s="2" t="s">
        <v>4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4.96</v>
      </c>
      <c r="CQ30" s="2">
        <f t="shared" si="42"/>
        <v>0.21</v>
      </c>
      <c r="CR30" s="2">
        <f t="shared" si="43"/>
        <v>0.53</v>
      </c>
      <c r="CS30" s="2">
        <f t="shared" si="44"/>
        <v>0.13</v>
      </c>
      <c r="CT30" s="2">
        <f t="shared" si="45"/>
        <v>4.22</v>
      </c>
      <c r="CU30" s="2">
        <f t="shared" si="46"/>
        <v>0</v>
      </c>
      <c r="CV30" s="2">
        <f t="shared" si="47"/>
        <v>0.32456999999999997</v>
      </c>
      <c r="CW30" s="2">
        <f t="shared" si="48"/>
        <v>0</v>
      </c>
      <c r="CX30" s="2">
        <f t="shared" si="49"/>
        <v>0</v>
      </c>
      <c r="CY30" s="2">
        <f>((S30*BZ30)/100)</f>
        <v>4.7263999999999999</v>
      </c>
      <c r="CZ30" s="2">
        <f>((S30*CA30)/100)</f>
        <v>2.9539999999999997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19</v>
      </c>
      <c r="DW30" s="2" t="s">
        <v>19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106491639</v>
      </c>
      <c r="EF30" s="2">
        <v>40</v>
      </c>
      <c r="EG30" s="2" t="s">
        <v>21</v>
      </c>
      <c r="EH30" s="2">
        <v>0</v>
      </c>
      <c r="EI30" s="2" t="s">
        <v>4</v>
      </c>
      <c r="EJ30" s="2">
        <v>2</v>
      </c>
      <c r="EK30" s="2">
        <v>333</v>
      </c>
      <c r="EL30" s="2" t="s">
        <v>22</v>
      </c>
      <c r="EM30" s="2" t="s">
        <v>23</v>
      </c>
      <c r="EN30" s="2"/>
      <c r="EO30" s="2" t="s">
        <v>4</v>
      </c>
      <c r="EP30" s="2"/>
      <c r="EQ30" s="2">
        <v>131072</v>
      </c>
      <c r="ER30" s="2">
        <v>4.75</v>
      </c>
      <c r="ES30" s="2">
        <v>0.21</v>
      </c>
      <c r="ET30" s="2">
        <v>0.51</v>
      </c>
      <c r="EU30" s="2">
        <v>0.12</v>
      </c>
      <c r="EV30" s="2">
        <v>4.03</v>
      </c>
      <c r="EW30" s="2">
        <v>0.31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4</v>
      </c>
      <c r="GB30" s="2"/>
      <c r="GC30" s="2"/>
      <c r="GD30" s="2">
        <v>1</v>
      </c>
      <c r="GE30" s="2"/>
      <c r="GF30" s="2">
        <v>-31341560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1"/>
        <v>0</v>
      </c>
      <c r="GM30" s="2">
        <f>ROUND(O30+X30+Y30,2)+GX30</f>
        <v>12.64</v>
      </c>
      <c r="GN30" s="2">
        <f>IF(OR(BI30=0,BI30=1),ROUND(O30+X30+Y30,2),0)</f>
        <v>0</v>
      </c>
      <c r="GO30" s="2">
        <f>IF(BI30=2,ROUND(O30+X30+Y30,2),0)</f>
        <v>12.64</v>
      </c>
      <c r="GP30" s="2">
        <f>IF(BI30=4,ROUND(O30+X30+Y30,2)+GX30,0)</f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2"/>
        <v>0</v>
      </c>
      <c r="GW30" s="2">
        <v>1</v>
      </c>
      <c r="GX30" s="2">
        <f t="shared" si="53"/>
        <v>0</v>
      </c>
      <c r="GY30" s="2"/>
      <c r="GZ30" s="2"/>
      <c r="HA30" s="2">
        <v>0</v>
      </c>
      <c r="HB30" s="2">
        <v>0</v>
      </c>
      <c r="HC30" s="2">
        <f t="shared" si="54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24</v>
      </c>
      <c r="F31" t="s">
        <v>25</v>
      </c>
      <c r="G31" t="s">
        <v>26</v>
      </c>
      <c r="H31" t="s">
        <v>19</v>
      </c>
      <c r="I31">
        <v>1</v>
      </c>
      <c r="J31">
        <v>0</v>
      </c>
      <c r="K31">
        <v>1</v>
      </c>
      <c r="O31">
        <f t="shared" si="21"/>
        <v>117.38</v>
      </c>
      <c r="P31">
        <f t="shared" si="22"/>
        <v>1.47</v>
      </c>
      <c r="Q31">
        <f t="shared" si="23"/>
        <v>5.94</v>
      </c>
      <c r="R31">
        <f t="shared" si="24"/>
        <v>3.39</v>
      </c>
      <c r="S31">
        <f t="shared" si="25"/>
        <v>109.97</v>
      </c>
      <c r="T31">
        <f t="shared" si="26"/>
        <v>0</v>
      </c>
      <c r="U31">
        <f t="shared" si="27"/>
        <v>0.32456999999999997</v>
      </c>
      <c r="V31">
        <f t="shared" si="28"/>
        <v>0</v>
      </c>
      <c r="W31">
        <f t="shared" si="29"/>
        <v>0</v>
      </c>
      <c r="X31">
        <f t="shared" si="30"/>
        <v>101.17</v>
      </c>
      <c r="Y31">
        <f t="shared" si="31"/>
        <v>47.29</v>
      </c>
      <c r="AA31">
        <v>108938076</v>
      </c>
      <c r="AB31">
        <f t="shared" si="32"/>
        <v>4.75</v>
      </c>
      <c r="AC31">
        <f t="shared" si="33"/>
        <v>0.21</v>
      </c>
      <c r="AD31">
        <f t="shared" si="34"/>
        <v>0.51</v>
      </c>
      <c r="AE31">
        <f t="shared" si="35"/>
        <v>0.12</v>
      </c>
      <c r="AF31">
        <f t="shared" si="36"/>
        <v>4.03</v>
      </c>
      <c r="AG31">
        <f t="shared" si="37"/>
        <v>0</v>
      </c>
      <c r="AH31">
        <f t="shared" si="38"/>
        <v>0.31</v>
      </c>
      <c r="AI31">
        <f t="shared" si="39"/>
        <v>0</v>
      </c>
      <c r="AJ31">
        <f t="shared" si="40"/>
        <v>0</v>
      </c>
      <c r="AK31">
        <v>4.75</v>
      </c>
      <c r="AL31">
        <v>0.21</v>
      </c>
      <c r="AM31">
        <v>0.51</v>
      </c>
      <c r="AN31">
        <v>0.12</v>
      </c>
      <c r="AO31">
        <v>4.03</v>
      </c>
      <c r="AP31">
        <v>0</v>
      </c>
      <c r="AQ31">
        <v>0.31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11.2</v>
      </c>
      <c r="BC31">
        <v>7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27</v>
      </c>
      <c r="BM31">
        <v>333</v>
      </c>
      <c r="BN31">
        <v>0</v>
      </c>
      <c r="BO31" t="s">
        <v>25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92</v>
      </c>
      <c r="CA31">
        <v>43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117.38</v>
      </c>
      <c r="CQ31">
        <f t="shared" si="42"/>
        <v>1.47</v>
      </c>
      <c r="CR31">
        <f t="shared" si="43"/>
        <v>5.94</v>
      </c>
      <c r="CS31">
        <f t="shared" si="44"/>
        <v>3.39</v>
      </c>
      <c r="CT31">
        <f t="shared" si="45"/>
        <v>109.97</v>
      </c>
      <c r="CU31">
        <f t="shared" si="46"/>
        <v>0</v>
      </c>
      <c r="CV31">
        <f t="shared" si="47"/>
        <v>0.32456999999999997</v>
      </c>
      <c r="CW31">
        <f t="shared" si="48"/>
        <v>0</v>
      </c>
      <c r="CX31">
        <f t="shared" si="49"/>
        <v>0</v>
      </c>
      <c r="CY31">
        <f>S31*(BZ31/100)</f>
        <v>101.17240000000001</v>
      </c>
      <c r="CZ31">
        <f>S31*(CA31/100)</f>
        <v>47.287099999999995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106491639</v>
      </c>
      <c r="EF31">
        <v>40</v>
      </c>
      <c r="EG31" t="s">
        <v>21</v>
      </c>
      <c r="EH31">
        <v>0</v>
      </c>
      <c r="EI31" t="s">
        <v>4</v>
      </c>
      <c r="EJ31">
        <v>2</v>
      </c>
      <c r="EK31">
        <v>333</v>
      </c>
      <c r="EL31" t="s">
        <v>22</v>
      </c>
      <c r="EM31" t="s">
        <v>23</v>
      </c>
      <c r="EO31" t="s">
        <v>4</v>
      </c>
      <c r="EQ31">
        <v>131072</v>
      </c>
      <c r="ER31">
        <v>4.75</v>
      </c>
      <c r="ES31">
        <v>0.21</v>
      </c>
      <c r="ET31">
        <v>0.51</v>
      </c>
      <c r="EU31">
        <v>0.12</v>
      </c>
      <c r="EV31">
        <v>4.03</v>
      </c>
      <c r="EW31">
        <v>0.31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4</v>
      </c>
      <c r="GD31">
        <v>0</v>
      </c>
      <c r="GF31">
        <v>-31341560</v>
      </c>
      <c r="GG31">
        <v>2</v>
      </c>
      <c r="GH31">
        <v>1</v>
      </c>
      <c r="GI31">
        <v>2</v>
      </c>
      <c r="GJ31">
        <v>0</v>
      </c>
      <c r="GK31">
        <f>ROUND(R31*(S12)/100,2)</f>
        <v>5.42</v>
      </c>
      <c r="GL31">
        <f t="shared" si="51"/>
        <v>0</v>
      </c>
      <c r="GM31">
        <f>ROUND(O31+X31+Y31+GK31,2)+GX31</f>
        <v>271.26</v>
      </c>
      <c r="GN31">
        <f>IF(OR(BI31=0,BI31=1),ROUND(O31+X31+Y31+GK31,2),0)</f>
        <v>0</v>
      </c>
      <c r="GO31">
        <f>IF(BI31=2,ROUND(O31+X31+Y31+GK31,2),0)</f>
        <v>271.26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4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4</v>
      </c>
      <c r="F32" s="2" t="s">
        <v>28</v>
      </c>
      <c r="G32" s="2" t="s">
        <v>29</v>
      </c>
      <c r="H32" s="2" t="s">
        <v>19</v>
      </c>
      <c r="I32" s="2">
        <v>3</v>
      </c>
      <c r="J32" s="2">
        <v>0</v>
      </c>
      <c r="K32" s="2">
        <v>3</v>
      </c>
      <c r="L32" s="2"/>
      <c r="M32" s="2"/>
      <c r="N32" s="2"/>
      <c r="O32" s="2">
        <f t="shared" si="21"/>
        <v>56.96</v>
      </c>
      <c r="P32" s="2">
        <f t="shared" si="22"/>
        <v>15.12</v>
      </c>
      <c r="Q32" s="2">
        <f t="shared" si="23"/>
        <v>13.29</v>
      </c>
      <c r="R32" s="2">
        <f t="shared" si="24"/>
        <v>3.08</v>
      </c>
      <c r="S32" s="2">
        <f t="shared" si="25"/>
        <v>28.55</v>
      </c>
      <c r="T32" s="2">
        <f t="shared" si="26"/>
        <v>0</v>
      </c>
      <c r="U32" s="2">
        <f t="shared" si="27"/>
        <v>2.26152</v>
      </c>
      <c r="V32" s="2">
        <f t="shared" si="28"/>
        <v>0</v>
      </c>
      <c r="W32" s="2">
        <f t="shared" si="29"/>
        <v>0</v>
      </c>
      <c r="X32" s="2">
        <f t="shared" si="30"/>
        <v>31.98</v>
      </c>
      <c r="Y32" s="2">
        <f t="shared" si="31"/>
        <v>19.989999999999998</v>
      </c>
      <c r="Z32" s="2"/>
      <c r="AA32" s="2">
        <v>-1</v>
      </c>
      <c r="AB32" s="2">
        <f t="shared" si="32"/>
        <v>18.36</v>
      </c>
      <c r="AC32" s="2">
        <f t="shared" si="33"/>
        <v>5.04</v>
      </c>
      <c r="AD32" s="2">
        <f t="shared" si="34"/>
        <v>4.2300000000000004</v>
      </c>
      <c r="AE32" s="2">
        <f t="shared" si="35"/>
        <v>0.98</v>
      </c>
      <c r="AF32" s="2">
        <f t="shared" si="36"/>
        <v>9.09</v>
      </c>
      <c r="AG32" s="2">
        <f t="shared" si="37"/>
        <v>0</v>
      </c>
      <c r="AH32" s="2">
        <f t="shared" si="38"/>
        <v>0.72</v>
      </c>
      <c r="AI32" s="2">
        <f t="shared" si="39"/>
        <v>0</v>
      </c>
      <c r="AJ32" s="2">
        <f t="shared" si="40"/>
        <v>0</v>
      </c>
      <c r="AK32" s="2">
        <v>18.36</v>
      </c>
      <c r="AL32" s="2">
        <v>5.04</v>
      </c>
      <c r="AM32" s="2">
        <v>4.2300000000000004</v>
      </c>
      <c r="AN32" s="2">
        <v>0.98</v>
      </c>
      <c r="AO32" s="2">
        <v>9.09</v>
      </c>
      <c r="AP32" s="2">
        <v>0</v>
      </c>
      <c r="AQ32" s="2">
        <v>0.72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30</v>
      </c>
      <c r="BK32" s="2"/>
      <c r="BL32" s="2"/>
      <c r="BM32" s="2">
        <v>317</v>
      </c>
      <c r="BN32" s="2">
        <v>0</v>
      </c>
      <c r="BO32" s="2" t="s">
        <v>4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112</v>
      </c>
      <c r="CA32" s="2">
        <v>70</v>
      </c>
      <c r="CB32" s="2" t="s">
        <v>4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56.959999999999994</v>
      </c>
      <c r="CQ32" s="2">
        <f t="shared" si="42"/>
        <v>5.04</v>
      </c>
      <c r="CR32" s="2">
        <f t="shared" si="43"/>
        <v>4.43</v>
      </c>
      <c r="CS32" s="2">
        <f t="shared" si="44"/>
        <v>1.03</v>
      </c>
      <c r="CT32" s="2">
        <f t="shared" si="45"/>
        <v>9.52</v>
      </c>
      <c r="CU32" s="2">
        <f t="shared" si="46"/>
        <v>0</v>
      </c>
      <c r="CV32" s="2">
        <f t="shared" si="47"/>
        <v>0.75383999999999995</v>
      </c>
      <c r="CW32" s="2">
        <f t="shared" si="48"/>
        <v>0</v>
      </c>
      <c r="CX32" s="2">
        <f t="shared" si="49"/>
        <v>0</v>
      </c>
      <c r="CY32" s="2">
        <f>((S32*BZ32)/100)</f>
        <v>31.975999999999999</v>
      </c>
      <c r="CZ32" s="2">
        <f>((S32*CA32)/100)</f>
        <v>19.984999999999999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19</v>
      </c>
      <c r="DW32" s="2" t="s">
        <v>19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106491623</v>
      </c>
      <c r="EF32" s="2">
        <v>40</v>
      </c>
      <c r="EG32" s="2" t="s">
        <v>21</v>
      </c>
      <c r="EH32" s="2">
        <v>0</v>
      </c>
      <c r="EI32" s="2" t="s">
        <v>4</v>
      </c>
      <c r="EJ32" s="2">
        <v>2</v>
      </c>
      <c r="EK32" s="2">
        <v>317</v>
      </c>
      <c r="EL32" s="2" t="s">
        <v>31</v>
      </c>
      <c r="EM32" s="2" t="s">
        <v>32</v>
      </c>
      <c r="EN32" s="2"/>
      <c r="EO32" s="2" t="s">
        <v>4</v>
      </c>
      <c r="EP32" s="2"/>
      <c r="EQ32" s="2">
        <v>132096</v>
      </c>
      <c r="ER32" s="2">
        <v>18.36</v>
      </c>
      <c r="ES32" s="2">
        <v>5.04</v>
      </c>
      <c r="ET32" s="2">
        <v>4.2300000000000004</v>
      </c>
      <c r="EU32" s="2">
        <v>0.98</v>
      </c>
      <c r="EV32" s="2">
        <v>9.09</v>
      </c>
      <c r="EW32" s="2">
        <v>0.72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4</v>
      </c>
      <c r="GB32" s="2"/>
      <c r="GC32" s="2"/>
      <c r="GD32" s="2">
        <v>1</v>
      </c>
      <c r="GE32" s="2"/>
      <c r="GF32" s="2">
        <v>1322432554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1"/>
        <v>0</v>
      </c>
      <c r="GM32" s="2">
        <f>ROUND(O32+X32+Y32,2)+GX32</f>
        <v>108.93</v>
      </c>
      <c r="GN32" s="2">
        <f>IF(OR(BI32=0,BI32=1),ROUND(O32+X32+Y32,2),0)</f>
        <v>0</v>
      </c>
      <c r="GO32" s="2">
        <f>IF(BI32=2,ROUND(O32+X32+Y32,2),0)</f>
        <v>108.93</v>
      </c>
      <c r="GP32" s="2">
        <f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2"/>
        <v>0</v>
      </c>
      <c r="GW32" s="2">
        <v>1</v>
      </c>
      <c r="GX32" s="2">
        <f t="shared" si="53"/>
        <v>0</v>
      </c>
      <c r="GY32" s="2"/>
      <c r="GZ32" s="2"/>
      <c r="HA32" s="2">
        <v>0</v>
      </c>
      <c r="HB32" s="2">
        <v>0</v>
      </c>
      <c r="HC32" s="2">
        <f t="shared" si="54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4</v>
      </c>
      <c r="F33" t="s">
        <v>28</v>
      </c>
      <c r="G33" t="s">
        <v>29</v>
      </c>
      <c r="H33" t="s">
        <v>19</v>
      </c>
      <c r="I33">
        <v>3</v>
      </c>
      <c r="J33">
        <v>0</v>
      </c>
      <c r="K33">
        <v>3</v>
      </c>
      <c r="O33">
        <f t="shared" si="21"/>
        <v>997.33</v>
      </c>
      <c r="P33">
        <f t="shared" si="22"/>
        <v>105.54</v>
      </c>
      <c r="Q33">
        <f t="shared" si="23"/>
        <v>147.78</v>
      </c>
      <c r="R33">
        <f t="shared" si="24"/>
        <v>80.260000000000005</v>
      </c>
      <c r="S33">
        <f t="shared" si="25"/>
        <v>744.01</v>
      </c>
      <c r="T33">
        <f t="shared" si="26"/>
        <v>0</v>
      </c>
      <c r="U33">
        <f t="shared" si="27"/>
        <v>2.26152</v>
      </c>
      <c r="V33">
        <f t="shared" si="28"/>
        <v>0</v>
      </c>
      <c r="W33">
        <f t="shared" si="29"/>
        <v>0</v>
      </c>
      <c r="X33">
        <f t="shared" si="30"/>
        <v>684.49</v>
      </c>
      <c r="Y33">
        <f t="shared" si="31"/>
        <v>319.92</v>
      </c>
      <c r="AA33">
        <v>-1</v>
      </c>
      <c r="AB33">
        <f t="shared" si="32"/>
        <v>18.36</v>
      </c>
      <c r="AC33">
        <f t="shared" si="33"/>
        <v>5.04</v>
      </c>
      <c r="AD33">
        <f t="shared" si="34"/>
        <v>4.2300000000000004</v>
      </c>
      <c r="AE33">
        <f t="shared" si="35"/>
        <v>0.98</v>
      </c>
      <c r="AF33">
        <f t="shared" si="36"/>
        <v>9.09</v>
      </c>
      <c r="AG33">
        <f t="shared" si="37"/>
        <v>0</v>
      </c>
      <c r="AH33">
        <f t="shared" si="38"/>
        <v>0.72</v>
      </c>
      <c r="AI33">
        <f t="shared" si="39"/>
        <v>0</v>
      </c>
      <c r="AJ33">
        <f t="shared" si="40"/>
        <v>0</v>
      </c>
      <c r="AK33">
        <v>18.36</v>
      </c>
      <c r="AL33">
        <v>5.04</v>
      </c>
      <c r="AM33">
        <v>4.2300000000000004</v>
      </c>
      <c r="AN33">
        <v>0.98</v>
      </c>
      <c r="AO33">
        <v>9.09</v>
      </c>
      <c r="AP33">
        <v>0</v>
      </c>
      <c r="AQ33">
        <v>0.72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11.12</v>
      </c>
      <c r="BC33">
        <v>6.98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30</v>
      </c>
      <c r="BM33">
        <v>317</v>
      </c>
      <c r="BN33">
        <v>0</v>
      </c>
      <c r="BO33" t="s">
        <v>28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92</v>
      </c>
      <c r="CA33">
        <v>43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997.32999999999993</v>
      </c>
      <c r="CQ33">
        <f t="shared" si="42"/>
        <v>35.18</v>
      </c>
      <c r="CR33">
        <f t="shared" si="43"/>
        <v>49.26</v>
      </c>
      <c r="CS33">
        <f t="shared" si="44"/>
        <v>26.84</v>
      </c>
      <c r="CT33">
        <f t="shared" si="45"/>
        <v>248.09</v>
      </c>
      <c r="CU33">
        <f t="shared" si="46"/>
        <v>0</v>
      </c>
      <c r="CV33">
        <f t="shared" si="47"/>
        <v>0.75383999999999995</v>
      </c>
      <c r="CW33">
        <f t="shared" si="48"/>
        <v>0</v>
      </c>
      <c r="CX33">
        <f t="shared" si="49"/>
        <v>0</v>
      </c>
      <c r="CY33">
        <f>S33*(BZ33/100)</f>
        <v>684.48919999999998</v>
      </c>
      <c r="CZ33">
        <f>S33*(CA33/100)</f>
        <v>319.92430000000002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106491623</v>
      </c>
      <c r="EF33">
        <v>40</v>
      </c>
      <c r="EG33" t="s">
        <v>21</v>
      </c>
      <c r="EH33">
        <v>0</v>
      </c>
      <c r="EI33" t="s">
        <v>4</v>
      </c>
      <c r="EJ33">
        <v>2</v>
      </c>
      <c r="EK33">
        <v>317</v>
      </c>
      <c r="EL33" t="s">
        <v>31</v>
      </c>
      <c r="EM33" t="s">
        <v>32</v>
      </c>
      <c r="EO33" t="s">
        <v>4</v>
      </c>
      <c r="EQ33">
        <v>132096</v>
      </c>
      <c r="ER33">
        <v>18.36</v>
      </c>
      <c r="ES33">
        <v>5.04</v>
      </c>
      <c r="ET33">
        <v>4.2300000000000004</v>
      </c>
      <c r="EU33">
        <v>0.98</v>
      </c>
      <c r="EV33">
        <v>9.09</v>
      </c>
      <c r="EW33">
        <v>0.72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4</v>
      </c>
      <c r="GD33">
        <v>0</v>
      </c>
      <c r="GF33">
        <v>1322432554</v>
      </c>
      <c r="GG33">
        <v>2</v>
      </c>
      <c r="GH33">
        <v>1</v>
      </c>
      <c r="GI33">
        <v>2</v>
      </c>
      <c r="GJ33">
        <v>0</v>
      </c>
      <c r="GK33">
        <f>ROUND(R33*(S12)/100,2)</f>
        <v>128.41999999999999</v>
      </c>
      <c r="GL33">
        <f t="shared" si="51"/>
        <v>0</v>
      </c>
      <c r="GM33">
        <f>ROUND(O33+X33+Y33+GK33,2)+GX33</f>
        <v>2130.16</v>
      </c>
      <c r="GN33">
        <f>IF(OR(BI33=0,BI33=1),ROUND(O33+X33+Y33+GK33,2),0)</f>
        <v>0</v>
      </c>
      <c r="GO33">
        <f>IF(BI33=2,ROUND(O33+X33+Y33+GK33,2),0)</f>
        <v>2130.16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4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33</v>
      </c>
      <c r="F34" s="2" t="s">
        <v>34</v>
      </c>
      <c r="G34" s="2" t="s">
        <v>35</v>
      </c>
      <c r="H34" s="2" t="s">
        <v>19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 t="shared" si="21"/>
        <v>38.159999999999997</v>
      </c>
      <c r="P34" s="2">
        <f t="shared" si="22"/>
        <v>15.47</v>
      </c>
      <c r="Q34" s="2">
        <f t="shared" si="23"/>
        <v>5.16</v>
      </c>
      <c r="R34" s="2">
        <f t="shared" si="24"/>
        <v>0.35</v>
      </c>
      <c r="S34" s="2">
        <f t="shared" si="25"/>
        <v>17.53</v>
      </c>
      <c r="T34" s="2">
        <f t="shared" si="26"/>
        <v>0</v>
      </c>
      <c r="U34" s="2">
        <f t="shared" si="27"/>
        <v>1.4029799999999999</v>
      </c>
      <c r="V34" s="2">
        <f t="shared" si="28"/>
        <v>0</v>
      </c>
      <c r="W34" s="2">
        <f t="shared" si="29"/>
        <v>0</v>
      </c>
      <c r="X34" s="2">
        <f t="shared" si="30"/>
        <v>19.63</v>
      </c>
      <c r="Y34" s="2">
        <f t="shared" si="31"/>
        <v>12.27</v>
      </c>
      <c r="Z34" s="2"/>
      <c r="AA34" s="2">
        <v>108938078</v>
      </c>
      <c r="AB34" s="2">
        <f t="shared" si="32"/>
        <v>37.14</v>
      </c>
      <c r="AC34" s="2">
        <f t="shared" si="33"/>
        <v>15.47</v>
      </c>
      <c r="AD34" s="2">
        <f t="shared" si="34"/>
        <v>4.93</v>
      </c>
      <c r="AE34" s="2">
        <f t="shared" si="35"/>
        <v>0.33</v>
      </c>
      <c r="AF34" s="2">
        <f t="shared" si="36"/>
        <v>16.739999999999998</v>
      </c>
      <c r="AG34" s="2">
        <f t="shared" si="37"/>
        <v>0</v>
      </c>
      <c r="AH34" s="2">
        <f t="shared" si="38"/>
        <v>1.34</v>
      </c>
      <c r="AI34" s="2">
        <f t="shared" si="39"/>
        <v>0</v>
      </c>
      <c r="AJ34" s="2">
        <f t="shared" si="40"/>
        <v>0</v>
      </c>
      <c r="AK34" s="2">
        <v>37.14</v>
      </c>
      <c r="AL34" s="2">
        <v>15.47</v>
      </c>
      <c r="AM34" s="2">
        <v>4.93</v>
      </c>
      <c r="AN34" s="2">
        <v>0.33</v>
      </c>
      <c r="AO34" s="2">
        <v>16.739999999999998</v>
      </c>
      <c r="AP34" s="2">
        <v>0</v>
      </c>
      <c r="AQ34" s="2">
        <v>1.34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36</v>
      </c>
      <c r="BK34" s="2"/>
      <c r="BL34" s="2"/>
      <c r="BM34" s="2">
        <v>333</v>
      </c>
      <c r="BN34" s="2">
        <v>0</v>
      </c>
      <c r="BO34" s="2" t="s">
        <v>4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112</v>
      </c>
      <c r="CA34" s="2">
        <v>70</v>
      </c>
      <c r="CB34" s="2" t="s">
        <v>4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38.160000000000004</v>
      </c>
      <c r="CQ34" s="2">
        <f t="shared" si="42"/>
        <v>15.47</v>
      </c>
      <c r="CR34" s="2">
        <f t="shared" si="43"/>
        <v>5.16</v>
      </c>
      <c r="CS34" s="2">
        <f t="shared" si="44"/>
        <v>0.35</v>
      </c>
      <c r="CT34" s="2">
        <f t="shared" si="45"/>
        <v>17.53</v>
      </c>
      <c r="CU34" s="2">
        <f t="shared" si="46"/>
        <v>0</v>
      </c>
      <c r="CV34" s="2">
        <f t="shared" si="47"/>
        <v>1.4029799999999999</v>
      </c>
      <c r="CW34" s="2">
        <f t="shared" si="48"/>
        <v>0</v>
      </c>
      <c r="CX34" s="2">
        <f t="shared" si="49"/>
        <v>0</v>
      </c>
      <c r="CY34" s="2">
        <f>((S34*BZ34)/100)</f>
        <v>19.633600000000001</v>
      </c>
      <c r="CZ34" s="2">
        <f>((S34*CA34)/100)</f>
        <v>12.271000000000001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19</v>
      </c>
      <c r="DW34" s="2" t="s">
        <v>19</v>
      </c>
      <c r="DX34" s="2">
        <v>1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106491639</v>
      </c>
      <c r="EF34" s="2">
        <v>40</v>
      </c>
      <c r="EG34" s="2" t="s">
        <v>21</v>
      </c>
      <c r="EH34" s="2">
        <v>0</v>
      </c>
      <c r="EI34" s="2" t="s">
        <v>4</v>
      </c>
      <c r="EJ34" s="2">
        <v>2</v>
      </c>
      <c r="EK34" s="2">
        <v>333</v>
      </c>
      <c r="EL34" s="2" t="s">
        <v>22</v>
      </c>
      <c r="EM34" s="2" t="s">
        <v>23</v>
      </c>
      <c r="EN34" s="2"/>
      <c r="EO34" s="2" t="s">
        <v>4</v>
      </c>
      <c r="EP34" s="2"/>
      <c r="EQ34" s="2">
        <v>131072</v>
      </c>
      <c r="ER34" s="2">
        <v>37.14</v>
      </c>
      <c r="ES34" s="2">
        <v>15.47</v>
      </c>
      <c r="ET34" s="2">
        <v>4.93</v>
      </c>
      <c r="EU34" s="2">
        <v>0.33</v>
      </c>
      <c r="EV34" s="2">
        <v>16.739999999999998</v>
      </c>
      <c r="EW34" s="2">
        <v>1.34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4</v>
      </c>
      <c r="GB34" s="2"/>
      <c r="GC34" s="2"/>
      <c r="GD34" s="2">
        <v>1</v>
      </c>
      <c r="GE34" s="2"/>
      <c r="GF34" s="2">
        <v>1296312545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1"/>
        <v>0</v>
      </c>
      <c r="GM34" s="2">
        <f>ROUND(O34+X34+Y34,2)+GX34</f>
        <v>70.06</v>
      </c>
      <c r="GN34" s="2">
        <f>IF(OR(BI34=0,BI34=1),ROUND(O34+X34+Y34,2),0)</f>
        <v>0</v>
      </c>
      <c r="GO34" s="2">
        <f>IF(BI34=2,ROUND(O34+X34+Y34,2),0)</f>
        <v>70.06</v>
      </c>
      <c r="GP34" s="2">
        <f>IF(BI34=4,ROUND(O34+X34+Y34,2)+GX34,0)</f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2"/>
        <v>0</v>
      </c>
      <c r="GW34" s="2">
        <v>1</v>
      </c>
      <c r="GX34" s="2">
        <f t="shared" si="53"/>
        <v>0</v>
      </c>
      <c r="GY34" s="2"/>
      <c r="GZ34" s="2"/>
      <c r="HA34" s="2">
        <v>0</v>
      </c>
      <c r="HB34" s="2">
        <v>0</v>
      </c>
      <c r="HC34" s="2">
        <f t="shared" si="54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33</v>
      </c>
      <c r="F35" t="s">
        <v>34</v>
      </c>
      <c r="G35" t="s">
        <v>35</v>
      </c>
      <c r="H35" t="s">
        <v>19</v>
      </c>
      <c r="I35">
        <v>1</v>
      </c>
      <c r="J35">
        <v>0</v>
      </c>
      <c r="K35">
        <v>1</v>
      </c>
      <c r="O35">
        <f t="shared" si="21"/>
        <v>605.67999999999995</v>
      </c>
      <c r="P35">
        <f t="shared" si="22"/>
        <v>107.98</v>
      </c>
      <c r="Q35">
        <f t="shared" si="23"/>
        <v>40.869999999999997</v>
      </c>
      <c r="R35">
        <f t="shared" si="24"/>
        <v>9.1199999999999992</v>
      </c>
      <c r="S35">
        <f t="shared" si="25"/>
        <v>456.83</v>
      </c>
      <c r="T35">
        <f t="shared" si="26"/>
        <v>0</v>
      </c>
      <c r="U35">
        <f t="shared" si="27"/>
        <v>1.4029799999999999</v>
      </c>
      <c r="V35">
        <f t="shared" si="28"/>
        <v>0</v>
      </c>
      <c r="W35">
        <f t="shared" si="29"/>
        <v>0</v>
      </c>
      <c r="X35">
        <f t="shared" si="30"/>
        <v>420.28</v>
      </c>
      <c r="Y35">
        <f t="shared" si="31"/>
        <v>196.44</v>
      </c>
      <c r="AA35">
        <v>108938076</v>
      </c>
      <c r="AB35">
        <f t="shared" si="32"/>
        <v>37.14</v>
      </c>
      <c r="AC35">
        <f t="shared" si="33"/>
        <v>15.47</v>
      </c>
      <c r="AD35">
        <f t="shared" si="34"/>
        <v>4.93</v>
      </c>
      <c r="AE35">
        <f t="shared" si="35"/>
        <v>0.33</v>
      </c>
      <c r="AF35">
        <f t="shared" si="36"/>
        <v>16.739999999999998</v>
      </c>
      <c r="AG35">
        <f t="shared" si="37"/>
        <v>0</v>
      </c>
      <c r="AH35">
        <f t="shared" si="38"/>
        <v>1.34</v>
      </c>
      <c r="AI35">
        <f t="shared" si="39"/>
        <v>0</v>
      </c>
      <c r="AJ35">
        <f t="shared" si="40"/>
        <v>0</v>
      </c>
      <c r="AK35">
        <v>37.14</v>
      </c>
      <c r="AL35">
        <v>15.47</v>
      </c>
      <c r="AM35">
        <v>4.93</v>
      </c>
      <c r="AN35">
        <v>0.33</v>
      </c>
      <c r="AO35">
        <v>16.739999999999998</v>
      </c>
      <c r="AP35">
        <v>0</v>
      </c>
      <c r="AQ35">
        <v>1.34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7.92</v>
      </c>
      <c r="BC35">
        <v>6.98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36</v>
      </c>
      <c r="BM35">
        <v>333</v>
      </c>
      <c r="BN35">
        <v>0</v>
      </c>
      <c r="BO35" t="s">
        <v>34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92</v>
      </c>
      <c r="CA35">
        <v>43</v>
      </c>
      <c r="CB35" t="s">
        <v>4</v>
      </c>
      <c r="CE35">
        <v>30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605.67999999999995</v>
      </c>
      <c r="CQ35">
        <f t="shared" si="42"/>
        <v>107.98</v>
      </c>
      <c r="CR35">
        <f t="shared" si="43"/>
        <v>40.869999999999997</v>
      </c>
      <c r="CS35">
        <f t="shared" si="44"/>
        <v>9.1199999999999992</v>
      </c>
      <c r="CT35">
        <f t="shared" si="45"/>
        <v>456.83</v>
      </c>
      <c r="CU35">
        <f t="shared" si="46"/>
        <v>0</v>
      </c>
      <c r="CV35">
        <f t="shared" si="47"/>
        <v>1.4029799999999999</v>
      </c>
      <c r="CW35">
        <f t="shared" si="48"/>
        <v>0</v>
      </c>
      <c r="CX35">
        <f t="shared" si="49"/>
        <v>0</v>
      </c>
      <c r="CY35">
        <f>S35*(BZ35/100)</f>
        <v>420.28359999999998</v>
      </c>
      <c r="CZ35">
        <f>S35*(CA35/100)</f>
        <v>196.43689999999998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112</v>
      </c>
      <c r="DO35">
        <v>70</v>
      </c>
      <c r="DP35">
        <v>1.0469999999999999</v>
      </c>
      <c r="DQ35">
        <v>1</v>
      </c>
      <c r="DU35">
        <v>1013</v>
      </c>
      <c r="DV35" t="s">
        <v>19</v>
      </c>
      <c r="DW35" t="s">
        <v>19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106491639</v>
      </c>
      <c r="EF35">
        <v>40</v>
      </c>
      <c r="EG35" t="s">
        <v>21</v>
      </c>
      <c r="EH35">
        <v>0</v>
      </c>
      <c r="EI35" t="s">
        <v>4</v>
      </c>
      <c r="EJ35">
        <v>2</v>
      </c>
      <c r="EK35">
        <v>333</v>
      </c>
      <c r="EL35" t="s">
        <v>22</v>
      </c>
      <c r="EM35" t="s">
        <v>23</v>
      </c>
      <c r="EO35" t="s">
        <v>4</v>
      </c>
      <c r="EQ35">
        <v>131072</v>
      </c>
      <c r="ER35">
        <v>37.14</v>
      </c>
      <c r="ES35">
        <v>15.47</v>
      </c>
      <c r="ET35">
        <v>4.93</v>
      </c>
      <c r="EU35">
        <v>0.33</v>
      </c>
      <c r="EV35">
        <v>16.739999999999998</v>
      </c>
      <c r="EW35">
        <v>1.34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4</v>
      </c>
      <c r="GD35">
        <v>0</v>
      </c>
      <c r="GF35">
        <v>1296312545</v>
      </c>
      <c r="GG35">
        <v>2</v>
      </c>
      <c r="GH35">
        <v>1</v>
      </c>
      <c r="GI35">
        <v>2</v>
      </c>
      <c r="GJ35">
        <v>0</v>
      </c>
      <c r="GK35">
        <f>ROUND(R35*(S12)/100,2)</f>
        <v>14.59</v>
      </c>
      <c r="GL35">
        <f t="shared" si="51"/>
        <v>0</v>
      </c>
      <c r="GM35">
        <f>ROUND(O35+X35+Y35+GK35,2)+GX35</f>
        <v>1236.99</v>
      </c>
      <c r="GN35">
        <f>IF(OR(BI35=0,BI35=1),ROUND(O35+X35+Y35+GK35,2),0)</f>
        <v>0</v>
      </c>
      <c r="GO35">
        <f>IF(BI35=2,ROUND(O35+X35+Y35+GK35,2),0)</f>
        <v>1236.99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4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37</v>
      </c>
      <c r="F36" s="2" t="s">
        <v>38</v>
      </c>
      <c r="G36" s="2" t="s">
        <v>39</v>
      </c>
      <c r="H36" s="2" t="s">
        <v>40</v>
      </c>
      <c r="I36" s="2">
        <f>ROUND(1/100,9)</f>
        <v>0.01</v>
      </c>
      <c r="J36" s="2">
        <v>0</v>
      </c>
      <c r="K36" s="2">
        <f>ROUND(1/100,9)</f>
        <v>0.01</v>
      </c>
      <c r="L36" s="2"/>
      <c r="M36" s="2"/>
      <c r="N36" s="2"/>
      <c r="O36" s="2">
        <f t="shared" si="21"/>
        <v>6.2</v>
      </c>
      <c r="P36" s="2">
        <f t="shared" si="22"/>
        <v>0.85</v>
      </c>
      <c r="Q36" s="2">
        <f t="shared" si="23"/>
        <v>0.15</v>
      </c>
      <c r="R36" s="2">
        <f t="shared" si="24"/>
        <v>0.02</v>
      </c>
      <c r="S36" s="2">
        <f t="shared" si="25"/>
        <v>5.2</v>
      </c>
      <c r="T36" s="2">
        <f t="shared" si="26"/>
        <v>0</v>
      </c>
      <c r="U36" s="2">
        <f t="shared" si="27"/>
        <v>0.41200000000000003</v>
      </c>
      <c r="V36" s="2">
        <f t="shared" si="28"/>
        <v>0</v>
      </c>
      <c r="W36" s="2">
        <f t="shared" si="29"/>
        <v>0</v>
      </c>
      <c r="X36" s="2">
        <f t="shared" si="30"/>
        <v>5.82</v>
      </c>
      <c r="Y36" s="2">
        <f t="shared" si="31"/>
        <v>3.64</v>
      </c>
      <c r="Z36" s="2"/>
      <c r="AA36" s="2">
        <v>108938078</v>
      </c>
      <c r="AB36" s="2">
        <f t="shared" si="32"/>
        <v>620.04999999999995</v>
      </c>
      <c r="AC36" s="2">
        <f t="shared" si="33"/>
        <v>84.7</v>
      </c>
      <c r="AD36" s="2">
        <f t="shared" si="34"/>
        <v>15.41</v>
      </c>
      <c r="AE36" s="2">
        <f t="shared" si="35"/>
        <v>2.39</v>
      </c>
      <c r="AF36" s="2">
        <f t="shared" si="36"/>
        <v>519.94000000000005</v>
      </c>
      <c r="AG36" s="2">
        <f t="shared" si="37"/>
        <v>0</v>
      </c>
      <c r="AH36" s="2">
        <f t="shared" si="38"/>
        <v>41.2</v>
      </c>
      <c r="AI36" s="2">
        <f t="shared" si="39"/>
        <v>0</v>
      </c>
      <c r="AJ36" s="2">
        <f t="shared" si="40"/>
        <v>0</v>
      </c>
      <c r="AK36" s="2">
        <v>620.04999999999995</v>
      </c>
      <c r="AL36" s="2">
        <v>84.7</v>
      </c>
      <c r="AM36" s="2">
        <v>15.41</v>
      </c>
      <c r="AN36" s="2">
        <v>2.39</v>
      </c>
      <c r="AO36" s="2">
        <v>519.94000000000005</v>
      </c>
      <c r="AP36" s="2">
        <v>0</v>
      </c>
      <c r="AQ36" s="2">
        <v>41.2</v>
      </c>
      <c r="AR36" s="2">
        <v>0</v>
      </c>
      <c r="AS36" s="2">
        <v>0</v>
      </c>
      <c r="AT36" s="2">
        <v>112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41</v>
      </c>
      <c r="BK36" s="2"/>
      <c r="BL36" s="2"/>
      <c r="BM36" s="2">
        <v>317</v>
      </c>
      <c r="BN36" s="2">
        <v>0</v>
      </c>
      <c r="BO36" s="2" t="s">
        <v>4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112</v>
      </c>
      <c r="CA36" s="2">
        <v>70</v>
      </c>
      <c r="CB36" s="2" t="s">
        <v>4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6.2</v>
      </c>
      <c r="CQ36" s="2">
        <f t="shared" si="42"/>
        <v>84.7</v>
      </c>
      <c r="CR36" s="2">
        <f t="shared" si="43"/>
        <v>15.41</v>
      </c>
      <c r="CS36" s="2">
        <f t="shared" si="44"/>
        <v>2.39</v>
      </c>
      <c r="CT36" s="2">
        <f t="shared" si="45"/>
        <v>519.94000000000005</v>
      </c>
      <c r="CU36" s="2">
        <f t="shared" si="46"/>
        <v>0</v>
      </c>
      <c r="CV36" s="2">
        <f t="shared" si="47"/>
        <v>41.2</v>
      </c>
      <c r="CW36" s="2">
        <f t="shared" si="48"/>
        <v>0</v>
      </c>
      <c r="CX36" s="2">
        <f t="shared" si="49"/>
        <v>0</v>
      </c>
      <c r="CY36" s="2">
        <f>((S36*BZ36)/100)</f>
        <v>5.8239999999999998</v>
      </c>
      <c r="CZ36" s="2">
        <f>((S36*CA36)/100)</f>
        <v>3.64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40</v>
      </c>
      <c r="DW36" s="2" t="s">
        <v>40</v>
      </c>
      <c r="DX36" s="2">
        <v>100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106491623</v>
      </c>
      <c r="EF36" s="2">
        <v>40</v>
      </c>
      <c r="EG36" s="2" t="s">
        <v>21</v>
      </c>
      <c r="EH36" s="2">
        <v>0</v>
      </c>
      <c r="EI36" s="2" t="s">
        <v>4</v>
      </c>
      <c r="EJ36" s="2">
        <v>2</v>
      </c>
      <c r="EK36" s="2">
        <v>317</v>
      </c>
      <c r="EL36" s="2" t="s">
        <v>31</v>
      </c>
      <c r="EM36" s="2" t="s">
        <v>32</v>
      </c>
      <c r="EN36" s="2"/>
      <c r="EO36" s="2" t="s">
        <v>4</v>
      </c>
      <c r="EP36" s="2"/>
      <c r="EQ36" s="2">
        <v>131072</v>
      </c>
      <c r="ER36" s="2">
        <v>620.04999999999995</v>
      </c>
      <c r="ES36" s="2">
        <v>84.7</v>
      </c>
      <c r="ET36" s="2">
        <v>15.41</v>
      </c>
      <c r="EU36" s="2">
        <v>2.39</v>
      </c>
      <c r="EV36" s="2">
        <v>519.94000000000005</v>
      </c>
      <c r="EW36" s="2">
        <v>41.2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4</v>
      </c>
      <c r="GB36" s="2"/>
      <c r="GC36" s="2"/>
      <c r="GD36" s="2">
        <v>1</v>
      </c>
      <c r="GE36" s="2"/>
      <c r="GF36" s="2">
        <v>1655688459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1"/>
        <v>0</v>
      </c>
      <c r="GM36" s="2">
        <f>ROUND(O36+X36+Y36,2)+GX36</f>
        <v>15.66</v>
      </c>
      <c r="GN36" s="2">
        <f>IF(OR(BI36=0,BI36=1),ROUND(O36+X36+Y36,2),0)</f>
        <v>0</v>
      </c>
      <c r="GO36" s="2">
        <f>IF(BI36=2,ROUND(O36+X36+Y36,2),0)</f>
        <v>15.66</v>
      </c>
      <c r="GP36" s="2">
        <f>IF(BI36=4,ROUND(O36+X36+Y36,2)+GX36,0)</f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2"/>
        <v>0</v>
      </c>
      <c r="GW36" s="2">
        <v>1</v>
      </c>
      <c r="GX36" s="2">
        <f t="shared" si="53"/>
        <v>0</v>
      </c>
      <c r="GY36" s="2"/>
      <c r="GZ36" s="2"/>
      <c r="HA36" s="2">
        <v>0</v>
      </c>
      <c r="HB36" s="2">
        <v>0</v>
      </c>
      <c r="HC36" s="2">
        <f t="shared" si="54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37</v>
      </c>
      <c r="F37" t="s">
        <v>38</v>
      </c>
      <c r="G37" t="s">
        <v>39</v>
      </c>
      <c r="H37" t="s">
        <v>40</v>
      </c>
      <c r="I37">
        <f>ROUND(1/100,9)</f>
        <v>0.01</v>
      </c>
      <c r="J37">
        <v>0</v>
      </c>
      <c r="K37">
        <f>ROUND(1/100,9)</f>
        <v>0.01</v>
      </c>
      <c r="O37">
        <f t="shared" si="21"/>
        <v>149.24</v>
      </c>
      <c r="P37">
        <f t="shared" si="22"/>
        <v>5.93</v>
      </c>
      <c r="Q37">
        <f t="shared" si="23"/>
        <v>1.54</v>
      </c>
      <c r="R37">
        <f t="shared" si="24"/>
        <v>0.78</v>
      </c>
      <c r="S37">
        <f t="shared" si="25"/>
        <v>141.77000000000001</v>
      </c>
      <c r="T37">
        <f t="shared" si="26"/>
        <v>0</v>
      </c>
      <c r="U37">
        <f t="shared" si="27"/>
        <v>0.43136400000000003</v>
      </c>
      <c r="V37">
        <f t="shared" si="28"/>
        <v>0</v>
      </c>
      <c r="W37">
        <f t="shared" si="29"/>
        <v>0</v>
      </c>
      <c r="X37">
        <f t="shared" si="30"/>
        <v>130.43</v>
      </c>
      <c r="Y37">
        <f t="shared" si="31"/>
        <v>60.96</v>
      </c>
      <c r="AA37">
        <v>108938076</v>
      </c>
      <c r="AB37">
        <f t="shared" si="32"/>
        <v>620.04999999999995</v>
      </c>
      <c r="AC37">
        <f t="shared" si="33"/>
        <v>84.7</v>
      </c>
      <c r="AD37">
        <f t="shared" si="34"/>
        <v>15.41</v>
      </c>
      <c r="AE37">
        <f t="shared" si="35"/>
        <v>2.39</v>
      </c>
      <c r="AF37">
        <f t="shared" si="36"/>
        <v>519.94000000000005</v>
      </c>
      <c r="AG37">
        <f t="shared" si="37"/>
        <v>0</v>
      </c>
      <c r="AH37">
        <f t="shared" si="38"/>
        <v>41.2</v>
      </c>
      <c r="AI37">
        <f t="shared" si="39"/>
        <v>0</v>
      </c>
      <c r="AJ37">
        <f t="shared" si="40"/>
        <v>0</v>
      </c>
      <c r="AK37">
        <v>620.04999999999995</v>
      </c>
      <c r="AL37">
        <v>84.7</v>
      </c>
      <c r="AM37">
        <v>15.41</v>
      </c>
      <c r="AN37">
        <v>2.39</v>
      </c>
      <c r="AO37">
        <v>519.94000000000005</v>
      </c>
      <c r="AP37">
        <v>0</v>
      </c>
      <c r="AQ37">
        <v>41.2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9.64</v>
      </c>
      <c r="BC37">
        <v>6.98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41</v>
      </c>
      <c r="BM37">
        <v>317</v>
      </c>
      <c r="BN37">
        <v>0</v>
      </c>
      <c r="BO37" t="s">
        <v>38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92</v>
      </c>
      <c r="CA37">
        <v>43</v>
      </c>
      <c r="CB37" t="s">
        <v>4</v>
      </c>
      <c r="CE37">
        <v>30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149.24</v>
      </c>
      <c r="CQ37">
        <f t="shared" si="42"/>
        <v>591.21</v>
      </c>
      <c r="CR37">
        <f t="shared" si="43"/>
        <v>155.49</v>
      </c>
      <c r="CS37">
        <f t="shared" si="44"/>
        <v>65.150000000000006</v>
      </c>
      <c r="CT37">
        <f t="shared" si="45"/>
        <v>14186.54</v>
      </c>
      <c r="CU37">
        <f t="shared" si="46"/>
        <v>0</v>
      </c>
      <c r="CV37">
        <f t="shared" si="47"/>
        <v>43.136400000000002</v>
      </c>
      <c r="CW37">
        <f t="shared" si="48"/>
        <v>0</v>
      </c>
      <c r="CX37">
        <f t="shared" si="49"/>
        <v>0</v>
      </c>
      <c r="CY37">
        <f>S37*(BZ37/100)</f>
        <v>130.42840000000001</v>
      </c>
      <c r="CZ37">
        <f>S37*(CA37/100)</f>
        <v>60.961100000000002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112</v>
      </c>
      <c r="DO37">
        <v>70</v>
      </c>
      <c r="DP37">
        <v>1.0469999999999999</v>
      </c>
      <c r="DQ37">
        <v>1</v>
      </c>
      <c r="DU37">
        <v>1010</v>
      </c>
      <c r="DV37" t="s">
        <v>40</v>
      </c>
      <c r="DW37" t="s">
        <v>40</v>
      </c>
      <c r="DX37">
        <v>100</v>
      </c>
      <c r="DZ37" t="s">
        <v>4</v>
      </c>
      <c r="EA37" t="s">
        <v>4</v>
      </c>
      <c r="EB37" t="s">
        <v>4</v>
      </c>
      <c r="EC37" t="s">
        <v>4</v>
      </c>
      <c r="EE37">
        <v>106491623</v>
      </c>
      <c r="EF37">
        <v>40</v>
      </c>
      <c r="EG37" t="s">
        <v>21</v>
      </c>
      <c r="EH37">
        <v>0</v>
      </c>
      <c r="EI37" t="s">
        <v>4</v>
      </c>
      <c r="EJ37">
        <v>2</v>
      </c>
      <c r="EK37">
        <v>317</v>
      </c>
      <c r="EL37" t="s">
        <v>31</v>
      </c>
      <c r="EM37" t="s">
        <v>32</v>
      </c>
      <c r="EO37" t="s">
        <v>4</v>
      </c>
      <c r="EQ37">
        <v>131072</v>
      </c>
      <c r="ER37">
        <v>620.04999999999995</v>
      </c>
      <c r="ES37">
        <v>84.7</v>
      </c>
      <c r="ET37">
        <v>15.41</v>
      </c>
      <c r="EU37">
        <v>2.39</v>
      </c>
      <c r="EV37">
        <v>519.94000000000005</v>
      </c>
      <c r="EW37">
        <v>41.2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4</v>
      </c>
      <c r="GD37">
        <v>0</v>
      </c>
      <c r="GF37">
        <v>1655688459</v>
      </c>
      <c r="GG37">
        <v>2</v>
      </c>
      <c r="GH37">
        <v>1</v>
      </c>
      <c r="GI37">
        <v>2</v>
      </c>
      <c r="GJ37">
        <v>0</v>
      </c>
      <c r="GK37">
        <f>ROUND(R37*(S12)/100,2)</f>
        <v>1.25</v>
      </c>
      <c r="GL37">
        <f t="shared" si="51"/>
        <v>0</v>
      </c>
      <c r="GM37">
        <f>ROUND(O37+X37+Y37+GK37,2)+GX37</f>
        <v>341.88</v>
      </c>
      <c r="GN37">
        <f>IF(OR(BI37=0,BI37=1),ROUND(O37+X37+Y37+GK37,2),0)</f>
        <v>0</v>
      </c>
      <c r="GO37">
        <f>IF(BI37=2,ROUND(O37+X37+Y37+GK37,2),0)</f>
        <v>341.88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4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ROW(EtalonRes!A14)</f>
        <v>14</v>
      </c>
      <c r="E38" s="2" t="s">
        <v>4</v>
      </c>
      <c r="F38" s="2" t="s">
        <v>42</v>
      </c>
      <c r="G38" s="2" t="s">
        <v>43</v>
      </c>
      <c r="H38" s="2" t="s">
        <v>44</v>
      </c>
      <c r="I38" s="2">
        <f t="shared" ref="I38:I43" si="55">ROUND(10/100,9)</f>
        <v>0.1</v>
      </c>
      <c r="J38" s="2">
        <v>0</v>
      </c>
      <c r="K38" s="2">
        <f t="shared" ref="K38:K43" si="56">ROUND(10/100,9)</f>
        <v>0.1</v>
      </c>
      <c r="L38" s="2"/>
      <c r="M38" s="2"/>
      <c r="N38" s="2"/>
      <c r="O38" s="2">
        <f t="shared" si="21"/>
        <v>55</v>
      </c>
      <c r="P38" s="2">
        <f t="shared" si="22"/>
        <v>31.43</v>
      </c>
      <c r="Q38" s="2">
        <f t="shared" si="23"/>
        <v>3.44</v>
      </c>
      <c r="R38" s="2">
        <f t="shared" si="24"/>
        <v>0.6</v>
      </c>
      <c r="S38" s="2">
        <f t="shared" si="25"/>
        <v>20.13</v>
      </c>
      <c r="T38" s="2">
        <f t="shared" si="26"/>
        <v>0</v>
      </c>
      <c r="U38" s="2">
        <f t="shared" si="27"/>
        <v>1.5705</v>
      </c>
      <c r="V38" s="2">
        <f t="shared" si="28"/>
        <v>0</v>
      </c>
      <c r="W38" s="2">
        <f t="shared" si="29"/>
        <v>0</v>
      </c>
      <c r="X38" s="2">
        <f t="shared" si="30"/>
        <v>22.55</v>
      </c>
      <c r="Y38" s="2">
        <f t="shared" si="31"/>
        <v>14.09</v>
      </c>
      <c r="Z38" s="2"/>
      <c r="AA38" s="2">
        <v>-1</v>
      </c>
      <c r="AB38" s="2">
        <f t="shared" si="32"/>
        <v>539.41999999999996</v>
      </c>
      <c r="AC38" s="2">
        <f t="shared" si="33"/>
        <v>314.29000000000002</v>
      </c>
      <c r="AD38" s="2">
        <f t="shared" si="34"/>
        <v>32.869999999999997</v>
      </c>
      <c r="AE38" s="2">
        <f t="shared" si="35"/>
        <v>5.71</v>
      </c>
      <c r="AF38" s="2">
        <f t="shared" si="36"/>
        <v>192.26</v>
      </c>
      <c r="AG38" s="2">
        <f t="shared" si="37"/>
        <v>0</v>
      </c>
      <c r="AH38" s="2">
        <f t="shared" si="38"/>
        <v>15</v>
      </c>
      <c r="AI38" s="2">
        <f t="shared" si="39"/>
        <v>0</v>
      </c>
      <c r="AJ38" s="2">
        <f t="shared" si="40"/>
        <v>0</v>
      </c>
      <c r="AK38" s="2">
        <v>539.41999999999996</v>
      </c>
      <c r="AL38" s="2">
        <v>314.29000000000002</v>
      </c>
      <c r="AM38" s="2">
        <v>32.869999999999997</v>
      </c>
      <c r="AN38" s="2">
        <v>5.71</v>
      </c>
      <c r="AO38" s="2">
        <v>192.26</v>
      </c>
      <c r="AP38" s="2">
        <v>0</v>
      </c>
      <c r="AQ38" s="2">
        <v>15</v>
      </c>
      <c r="AR38" s="2">
        <v>0</v>
      </c>
      <c r="AS38" s="2">
        <v>0</v>
      </c>
      <c r="AT38" s="2">
        <v>112</v>
      </c>
      <c r="AU38" s="2">
        <v>70</v>
      </c>
      <c r="AV38" s="2">
        <v>1.0469999999999999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0</v>
      </c>
      <c r="BI38" s="2">
        <v>2</v>
      </c>
      <c r="BJ38" s="2" t="s">
        <v>45</v>
      </c>
      <c r="BK38" s="2"/>
      <c r="BL38" s="2"/>
      <c r="BM38" s="2">
        <v>1518</v>
      </c>
      <c r="BN38" s="2">
        <v>0</v>
      </c>
      <c r="BO38" s="2" t="s">
        <v>4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112</v>
      </c>
      <c r="CA38" s="2">
        <v>70</v>
      </c>
      <c r="CB38" s="2" t="s">
        <v>4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55</v>
      </c>
      <c r="CQ38" s="2">
        <f t="shared" si="42"/>
        <v>314.29000000000002</v>
      </c>
      <c r="CR38" s="2">
        <f t="shared" si="43"/>
        <v>34.409999999999997</v>
      </c>
      <c r="CS38" s="2">
        <f t="shared" si="44"/>
        <v>5.98</v>
      </c>
      <c r="CT38" s="2">
        <f t="shared" si="45"/>
        <v>201.3</v>
      </c>
      <c r="CU38" s="2">
        <f t="shared" si="46"/>
        <v>0</v>
      </c>
      <c r="CV38" s="2">
        <f t="shared" si="47"/>
        <v>15.704999999999998</v>
      </c>
      <c r="CW38" s="2">
        <f t="shared" si="48"/>
        <v>0</v>
      </c>
      <c r="CX38" s="2">
        <f t="shared" si="49"/>
        <v>0</v>
      </c>
      <c r="CY38" s="2">
        <f>((S38*BZ38)/100)</f>
        <v>22.5456</v>
      </c>
      <c r="CZ38" s="2">
        <f>((S38*CA38)/100)</f>
        <v>14.090999999999999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44</v>
      </c>
      <c r="DW38" s="2" t="s">
        <v>44</v>
      </c>
      <c r="DX38" s="2">
        <v>100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106492824</v>
      </c>
      <c r="EF38" s="2">
        <v>40</v>
      </c>
      <c r="EG38" s="2" t="s">
        <v>21</v>
      </c>
      <c r="EH38" s="2">
        <v>0</v>
      </c>
      <c r="EI38" s="2" t="s">
        <v>4</v>
      </c>
      <c r="EJ38" s="2">
        <v>2</v>
      </c>
      <c r="EK38" s="2">
        <v>1518</v>
      </c>
      <c r="EL38" s="2" t="s">
        <v>46</v>
      </c>
      <c r="EM38" s="2" t="s">
        <v>47</v>
      </c>
      <c r="EN38" s="2"/>
      <c r="EO38" s="2" t="s">
        <v>4</v>
      </c>
      <c r="EP38" s="2"/>
      <c r="EQ38" s="2">
        <v>132096</v>
      </c>
      <c r="ER38" s="2">
        <v>539.41999999999996</v>
      </c>
      <c r="ES38" s="2">
        <v>314.29000000000002</v>
      </c>
      <c r="ET38" s="2">
        <v>32.869999999999997</v>
      </c>
      <c r="EU38" s="2">
        <v>5.71</v>
      </c>
      <c r="EV38" s="2">
        <v>192.26</v>
      </c>
      <c r="EW38" s="2">
        <v>15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4</v>
      </c>
      <c r="GB38" s="2"/>
      <c r="GC38" s="2"/>
      <c r="GD38" s="2">
        <v>1</v>
      </c>
      <c r="GE38" s="2"/>
      <c r="GF38" s="2">
        <v>-962109038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91.64</v>
      </c>
      <c r="GN38" s="2">
        <f>IF(OR(BI38=0,BI38=1),ROUND(O38+X38+Y38,2),0)</f>
        <v>0</v>
      </c>
      <c r="GO38" s="2">
        <f>IF(BI38=2,ROUND(O38+X38+Y38,2),0)</f>
        <v>91.64</v>
      </c>
      <c r="GP38" s="2">
        <f>IF(BI38=4,ROUND(O38+X38+Y38,2)+GX38,0)</f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2"/>
        <v>0</v>
      </c>
      <c r="GW38" s="2">
        <v>1</v>
      </c>
      <c r="GX38" s="2">
        <f t="shared" si="53"/>
        <v>0</v>
      </c>
      <c r="GY38" s="2"/>
      <c r="GZ38" s="2"/>
      <c r="HA38" s="2">
        <v>0</v>
      </c>
      <c r="HB38" s="2">
        <v>0</v>
      </c>
      <c r="HC38" s="2">
        <f t="shared" si="54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4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ROW(EtalonRes!A18)</f>
        <v>18</v>
      </c>
      <c r="E39" t="s">
        <v>4</v>
      </c>
      <c r="F39" t="s">
        <v>42</v>
      </c>
      <c r="G39" t="s">
        <v>43</v>
      </c>
      <c r="H39" t="s">
        <v>44</v>
      </c>
      <c r="I39">
        <f t="shared" si="55"/>
        <v>0.1</v>
      </c>
      <c r="J39">
        <v>0</v>
      </c>
      <c r="K39">
        <f t="shared" si="56"/>
        <v>0.1</v>
      </c>
      <c r="O39">
        <f t="shared" si="21"/>
        <v>778.37</v>
      </c>
      <c r="P39">
        <f t="shared" si="22"/>
        <v>219.38</v>
      </c>
      <c r="Q39">
        <f t="shared" si="23"/>
        <v>34.4</v>
      </c>
      <c r="R39">
        <f t="shared" si="24"/>
        <v>15.64</v>
      </c>
      <c r="S39">
        <f t="shared" si="25"/>
        <v>524.59</v>
      </c>
      <c r="T39">
        <f t="shared" si="26"/>
        <v>0</v>
      </c>
      <c r="U39">
        <f t="shared" si="27"/>
        <v>1.5705</v>
      </c>
      <c r="V39">
        <f t="shared" si="28"/>
        <v>0</v>
      </c>
      <c r="W39">
        <f t="shared" si="29"/>
        <v>0</v>
      </c>
      <c r="X39">
        <f t="shared" si="30"/>
        <v>482.62</v>
      </c>
      <c r="Y39">
        <f t="shared" si="31"/>
        <v>225.57</v>
      </c>
      <c r="AA39">
        <v>-1</v>
      </c>
      <c r="AB39">
        <f t="shared" si="32"/>
        <v>539.41999999999996</v>
      </c>
      <c r="AC39">
        <f t="shared" si="33"/>
        <v>314.29000000000002</v>
      </c>
      <c r="AD39">
        <f t="shared" si="34"/>
        <v>32.869999999999997</v>
      </c>
      <c r="AE39">
        <f t="shared" si="35"/>
        <v>5.71</v>
      </c>
      <c r="AF39">
        <f t="shared" si="36"/>
        <v>192.26</v>
      </c>
      <c r="AG39">
        <f t="shared" si="37"/>
        <v>0</v>
      </c>
      <c r="AH39">
        <f t="shared" si="38"/>
        <v>15</v>
      </c>
      <c r="AI39">
        <f t="shared" si="39"/>
        <v>0</v>
      </c>
      <c r="AJ39">
        <f t="shared" si="40"/>
        <v>0</v>
      </c>
      <c r="AK39">
        <v>539.41999999999996</v>
      </c>
      <c r="AL39">
        <v>314.29000000000002</v>
      </c>
      <c r="AM39">
        <v>32.869999999999997</v>
      </c>
      <c r="AN39">
        <v>5.71</v>
      </c>
      <c r="AO39">
        <v>192.26</v>
      </c>
      <c r="AP39">
        <v>0</v>
      </c>
      <c r="AQ39">
        <v>15</v>
      </c>
      <c r="AR39">
        <v>0</v>
      </c>
      <c r="AS39">
        <v>0</v>
      </c>
      <c r="AT39">
        <v>92</v>
      </c>
      <c r="AU39">
        <v>43</v>
      </c>
      <c r="AV39">
        <v>1.0469999999999999</v>
      </c>
      <c r="AW39">
        <v>1</v>
      </c>
      <c r="AZ39">
        <v>1</v>
      </c>
      <c r="BA39">
        <v>26.06</v>
      </c>
      <c r="BB39">
        <v>10</v>
      </c>
      <c r="BC39">
        <v>6.98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45</v>
      </c>
      <c r="BM39">
        <v>1518</v>
      </c>
      <c r="BN39">
        <v>0</v>
      </c>
      <c r="BO39" t="s">
        <v>42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92</v>
      </c>
      <c r="CA39">
        <v>43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778.37</v>
      </c>
      <c r="CQ39">
        <f t="shared" si="42"/>
        <v>2193.7399999999998</v>
      </c>
      <c r="CR39">
        <f t="shared" si="43"/>
        <v>344.1</v>
      </c>
      <c r="CS39">
        <f t="shared" si="44"/>
        <v>155.84</v>
      </c>
      <c r="CT39">
        <f t="shared" si="45"/>
        <v>5245.88</v>
      </c>
      <c r="CU39">
        <f t="shared" si="46"/>
        <v>0</v>
      </c>
      <c r="CV39">
        <f t="shared" si="47"/>
        <v>15.704999999999998</v>
      </c>
      <c r="CW39">
        <f t="shared" si="48"/>
        <v>0</v>
      </c>
      <c r="CX39">
        <f t="shared" si="49"/>
        <v>0</v>
      </c>
      <c r="CY39">
        <f>S39*(BZ39/100)</f>
        <v>482.62280000000004</v>
      </c>
      <c r="CZ39">
        <f>S39*(CA39/100)</f>
        <v>225.5737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112</v>
      </c>
      <c r="DO39">
        <v>70</v>
      </c>
      <c r="DP39">
        <v>1.0469999999999999</v>
      </c>
      <c r="DQ39">
        <v>1</v>
      </c>
      <c r="DU39">
        <v>1003</v>
      </c>
      <c r="DV39" t="s">
        <v>44</v>
      </c>
      <c r="DW39" t="s">
        <v>44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106492824</v>
      </c>
      <c r="EF39">
        <v>40</v>
      </c>
      <c r="EG39" t="s">
        <v>21</v>
      </c>
      <c r="EH39">
        <v>0</v>
      </c>
      <c r="EI39" t="s">
        <v>4</v>
      </c>
      <c r="EJ39">
        <v>2</v>
      </c>
      <c r="EK39">
        <v>1518</v>
      </c>
      <c r="EL39" t="s">
        <v>46</v>
      </c>
      <c r="EM39" t="s">
        <v>47</v>
      </c>
      <c r="EO39" t="s">
        <v>4</v>
      </c>
      <c r="EQ39">
        <v>132096</v>
      </c>
      <c r="ER39">
        <v>539.41999999999996</v>
      </c>
      <c r="ES39">
        <v>314.29000000000002</v>
      </c>
      <c r="ET39">
        <v>32.869999999999997</v>
      </c>
      <c r="EU39">
        <v>5.71</v>
      </c>
      <c r="EV39">
        <v>192.26</v>
      </c>
      <c r="EW39">
        <v>15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4</v>
      </c>
      <c r="GD39">
        <v>0</v>
      </c>
      <c r="GF39">
        <v>-962109038</v>
      </c>
      <c r="GG39">
        <v>2</v>
      </c>
      <c r="GH39">
        <v>1</v>
      </c>
      <c r="GI39">
        <v>2</v>
      </c>
      <c r="GJ39">
        <v>0</v>
      </c>
      <c r="GK39">
        <f>ROUND(R39*(S12)/100,2)</f>
        <v>25.02</v>
      </c>
      <c r="GL39">
        <f t="shared" si="51"/>
        <v>0</v>
      </c>
      <c r="GM39">
        <f>ROUND(O39+X39+Y39+GK39,2)+GX39</f>
        <v>1511.58</v>
      </c>
      <c r="GN39">
        <f>IF(OR(BI39=0,BI39=1),ROUND(O39+X39+Y39+GK39,2),0)</f>
        <v>0</v>
      </c>
      <c r="GO39">
        <f>IF(BI39=2,ROUND(O39+X39+Y39+GK39,2),0)</f>
        <v>1511.58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4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ROW(EtalonRes!A19)</f>
        <v>19</v>
      </c>
      <c r="E40" s="2" t="s">
        <v>48</v>
      </c>
      <c r="F40" s="2" t="s">
        <v>49</v>
      </c>
      <c r="G40" s="2" t="s">
        <v>50</v>
      </c>
      <c r="H40" s="2" t="s">
        <v>44</v>
      </c>
      <c r="I40" s="2">
        <f t="shared" si="55"/>
        <v>0.1</v>
      </c>
      <c r="J40" s="2">
        <v>0</v>
      </c>
      <c r="K40" s="2">
        <f t="shared" si="56"/>
        <v>0.1</v>
      </c>
      <c r="L40" s="2"/>
      <c r="M40" s="2"/>
      <c r="N40" s="2"/>
      <c r="O40" s="2">
        <f t="shared" si="21"/>
        <v>11.18</v>
      </c>
      <c r="P40" s="2">
        <f t="shared" si="22"/>
        <v>1.52</v>
      </c>
      <c r="Q40" s="2">
        <f t="shared" si="23"/>
        <v>0.35</v>
      </c>
      <c r="R40" s="2">
        <f t="shared" si="24"/>
        <v>0.08</v>
      </c>
      <c r="S40" s="2">
        <f t="shared" si="25"/>
        <v>9.31</v>
      </c>
      <c r="T40" s="2">
        <f t="shared" si="26"/>
        <v>0</v>
      </c>
      <c r="U40" s="2">
        <f t="shared" si="27"/>
        <v>0.75488699999999997</v>
      </c>
      <c r="V40" s="2">
        <f t="shared" si="28"/>
        <v>0</v>
      </c>
      <c r="W40" s="2">
        <f t="shared" si="29"/>
        <v>0</v>
      </c>
      <c r="X40" s="2">
        <f t="shared" si="30"/>
        <v>10.43</v>
      </c>
      <c r="Y40" s="2">
        <f t="shared" si="31"/>
        <v>6.52</v>
      </c>
      <c r="Z40" s="2"/>
      <c r="AA40" s="2">
        <v>108938078</v>
      </c>
      <c r="AB40" s="2">
        <f t="shared" si="32"/>
        <v>107.48</v>
      </c>
      <c r="AC40" s="2">
        <f t="shared" si="33"/>
        <v>15.19</v>
      </c>
      <c r="AD40" s="2">
        <f t="shared" si="34"/>
        <v>3.39</v>
      </c>
      <c r="AE40" s="2">
        <f t="shared" si="35"/>
        <v>0.79</v>
      </c>
      <c r="AF40" s="2">
        <f t="shared" si="36"/>
        <v>88.9</v>
      </c>
      <c r="AG40" s="2">
        <f t="shared" si="37"/>
        <v>0</v>
      </c>
      <c r="AH40" s="2">
        <f t="shared" si="38"/>
        <v>7.21</v>
      </c>
      <c r="AI40" s="2">
        <f t="shared" si="39"/>
        <v>0</v>
      </c>
      <c r="AJ40" s="2">
        <f t="shared" si="40"/>
        <v>0</v>
      </c>
      <c r="AK40" s="2">
        <v>107.48</v>
      </c>
      <c r="AL40" s="2">
        <v>15.19</v>
      </c>
      <c r="AM40" s="2">
        <v>3.39</v>
      </c>
      <c r="AN40" s="2">
        <v>0.79</v>
      </c>
      <c r="AO40" s="2">
        <v>88.9</v>
      </c>
      <c r="AP40" s="2">
        <v>0</v>
      </c>
      <c r="AQ40" s="2">
        <v>7.21</v>
      </c>
      <c r="AR40" s="2">
        <v>0</v>
      </c>
      <c r="AS40" s="2">
        <v>0</v>
      </c>
      <c r="AT40" s="2">
        <v>112</v>
      </c>
      <c r="AU40" s="2">
        <v>70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0</v>
      </c>
      <c r="BI40" s="2">
        <v>2</v>
      </c>
      <c r="BJ40" s="2" t="s">
        <v>51</v>
      </c>
      <c r="BK40" s="2"/>
      <c r="BL40" s="2"/>
      <c r="BM40" s="2">
        <v>331</v>
      </c>
      <c r="BN40" s="2">
        <v>0</v>
      </c>
      <c r="BO40" s="2" t="s">
        <v>4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112</v>
      </c>
      <c r="CA40" s="2">
        <v>70</v>
      </c>
      <c r="CB40" s="2" t="s">
        <v>4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11.18</v>
      </c>
      <c r="CQ40" s="2">
        <f t="shared" si="42"/>
        <v>15.19</v>
      </c>
      <c r="CR40" s="2">
        <f t="shared" si="43"/>
        <v>3.55</v>
      </c>
      <c r="CS40" s="2">
        <f t="shared" si="44"/>
        <v>0.83</v>
      </c>
      <c r="CT40" s="2">
        <f t="shared" si="45"/>
        <v>93.08</v>
      </c>
      <c r="CU40" s="2">
        <f t="shared" si="46"/>
        <v>0</v>
      </c>
      <c r="CV40" s="2">
        <f t="shared" si="47"/>
        <v>7.5488699999999991</v>
      </c>
      <c r="CW40" s="2">
        <f t="shared" si="48"/>
        <v>0</v>
      </c>
      <c r="CX40" s="2">
        <f t="shared" si="49"/>
        <v>0</v>
      </c>
      <c r="CY40" s="2">
        <f>((S40*BZ40)/100)</f>
        <v>10.427200000000001</v>
      </c>
      <c r="CZ40" s="2">
        <f>((S40*CA40)/100)</f>
        <v>6.5170000000000003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1003</v>
      </c>
      <c r="DV40" s="2" t="s">
        <v>44</v>
      </c>
      <c r="DW40" s="2" t="s">
        <v>44</v>
      </c>
      <c r="DX40" s="2">
        <v>100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106491637</v>
      </c>
      <c r="EF40" s="2">
        <v>40</v>
      </c>
      <c r="EG40" s="2" t="s">
        <v>21</v>
      </c>
      <c r="EH40" s="2">
        <v>0</v>
      </c>
      <c r="EI40" s="2" t="s">
        <v>4</v>
      </c>
      <c r="EJ40" s="2">
        <v>2</v>
      </c>
      <c r="EK40" s="2">
        <v>331</v>
      </c>
      <c r="EL40" s="2" t="s">
        <v>52</v>
      </c>
      <c r="EM40" s="2" t="s">
        <v>53</v>
      </c>
      <c r="EN40" s="2"/>
      <c r="EO40" s="2" t="s">
        <v>4</v>
      </c>
      <c r="EP40" s="2"/>
      <c r="EQ40" s="2">
        <v>131072</v>
      </c>
      <c r="ER40" s="2">
        <v>107.48</v>
      </c>
      <c r="ES40" s="2">
        <v>15.19</v>
      </c>
      <c r="ET40" s="2">
        <v>3.39</v>
      </c>
      <c r="EU40" s="2">
        <v>0.79</v>
      </c>
      <c r="EV40" s="2">
        <v>88.9</v>
      </c>
      <c r="EW40" s="2">
        <v>7.21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4</v>
      </c>
      <c r="GB40" s="2"/>
      <c r="GC40" s="2"/>
      <c r="GD40" s="2">
        <v>1</v>
      </c>
      <c r="GE40" s="2"/>
      <c r="GF40" s="2">
        <v>2050499607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28.13</v>
      </c>
      <c r="GN40" s="2">
        <f>IF(OR(BI40=0,BI40=1),ROUND(O40+X40+Y40,2),0)</f>
        <v>0</v>
      </c>
      <c r="GO40" s="2">
        <f>IF(BI40=2,ROUND(O40+X40+Y40,2),0)</f>
        <v>28.13</v>
      </c>
      <c r="GP40" s="2">
        <f>IF(BI40=4,ROUND(O40+X40+Y40,2)+GX40,0)</f>
        <v>0</v>
      </c>
      <c r="GQ40" s="2"/>
      <c r="GR40" s="2">
        <v>0</v>
      </c>
      <c r="GS40" s="2">
        <v>3</v>
      </c>
      <c r="GT40" s="2">
        <v>0</v>
      </c>
      <c r="GU40" s="2" t="s">
        <v>4</v>
      </c>
      <c r="GV40" s="2">
        <f t="shared" si="52"/>
        <v>0</v>
      </c>
      <c r="GW40" s="2">
        <v>1</v>
      </c>
      <c r="GX40" s="2">
        <f t="shared" si="53"/>
        <v>0</v>
      </c>
      <c r="GY40" s="2"/>
      <c r="GZ40" s="2"/>
      <c r="HA40" s="2">
        <v>0</v>
      </c>
      <c r="HB40" s="2">
        <v>0</v>
      </c>
      <c r="HC40" s="2">
        <f t="shared" si="54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4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ROW(EtalonRes!A20)</f>
        <v>20</v>
      </c>
      <c r="E41" t="s">
        <v>48</v>
      </c>
      <c r="F41" t="s">
        <v>49</v>
      </c>
      <c r="G41" t="s">
        <v>50</v>
      </c>
      <c r="H41" t="s">
        <v>44</v>
      </c>
      <c r="I41">
        <f t="shared" si="55"/>
        <v>0.1</v>
      </c>
      <c r="J41">
        <v>0</v>
      </c>
      <c r="K41">
        <f t="shared" si="56"/>
        <v>0.1</v>
      </c>
      <c r="O41">
        <f t="shared" si="21"/>
        <v>257.13</v>
      </c>
      <c r="P41">
        <f t="shared" si="22"/>
        <v>10.61</v>
      </c>
      <c r="Q41">
        <f t="shared" si="23"/>
        <v>3.9</v>
      </c>
      <c r="R41">
        <f t="shared" si="24"/>
        <v>2.08</v>
      </c>
      <c r="S41">
        <f t="shared" si="25"/>
        <v>242.62</v>
      </c>
      <c r="T41">
        <f t="shared" si="26"/>
        <v>0</v>
      </c>
      <c r="U41">
        <f t="shared" si="27"/>
        <v>0.75488699999999997</v>
      </c>
      <c r="V41">
        <f t="shared" si="28"/>
        <v>0</v>
      </c>
      <c r="W41">
        <f t="shared" si="29"/>
        <v>0</v>
      </c>
      <c r="X41">
        <f t="shared" si="30"/>
        <v>223.21</v>
      </c>
      <c r="Y41">
        <f t="shared" si="31"/>
        <v>104.33</v>
      </c>
      <c r="AA41">
        <v>108938076</v>
      </c>
      <c r="AB41">
        <f t="shared" si="32"/>
        <v>107.48</v>
      </c>
      <c r="AC41">
        <f t="shared" si="33"/>
        <v>15.19</v>
      </c>
      <c r="AD41">
        <f t="shared" si="34"/>
        <v>3.39</v>
      </c>
      <c r="AE41">
        <f t="shared" si="35"/>
        <v>0.79</v>
      </c>
      <c r="AF41">
        <f t="shared" si="36"/>
        <v>88.9</v>
      </c>
      <c r="AG41">
        <f t="shared" si="37"/>
        <v>0</v>
      </c>
      <c r="AH41">
        <f t="shared" si="38"/>
        <v>7.21</v>
      </c>
      <c r="AI41">
        <f t="shared" si="39"/>
        <v>0</v>
      </c>
      <c r="AJ41">
        <f t="shared" si="40"/>
        <v>0</v>
      </c>
      <c r="AK41">
        <v>107.48</v>
      </c>
      <c r="AL41">
        <v>15.19</v>
      </c>
      <c r="AM41">
        <v>3.39</v>
      </c>
      <c r="AN41">
        <v>0.79</v>
      </c>
      <c r="AO41">
        <v>88.9</v>
      </c>
      <c r="AP41">
        <v>0</v>
      </c>
      <c r="AQ41">
        <v>7.21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11.15</v>
      </c>
      <c r="BC41">
        <v>6.98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2</v>
      </c>
      <c r="BJ41" t="s">
        <v>51</v>
      </c>
      <c r="BM41">
        <v>331</v>
      </c>
      <c r="BN41">
        <v>0</v>
      </c>
      <c r="BO41" t="s">
        <v>49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92</v>
      </c>
      <c r="CA41">
        <v>43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257.13</v>
      </c>
      <c r="CQ41">
        <f t="shared" si="42"/>
        <v>106.03</v>
      </c>
      <c r="CR41">
        <f t="shared" si="43"/>
        <v>39.58</v>
      </c>
      <c r="CS41">
        <f t="shared" si="44"/>
        <v>21.63</v>
      </c>
      <c r="CT41">
        <f t="shared" si="45"/>
        <v>2425.66</v>
      </c>
      <c r="CU41">
        <f t="shared" si="46"/>
        <v>0</v>
      </c>
      <c r="CV41">
        <f t="shared" si="47"/>
        <v>7.5488699999999991</v>
      </c>
      <c r="CW41">
        <f t="shared" si="48"/>
        <v>0</v>
      </c>
      <c r="CX41">
        <f t="shared" si="49"/>
        <v>0</v>
      </c>
      <c r="CY41">
        <f>S41*(BZ41/100)</f>
        <v>223.21040000000002</v>
      </c>
      <c r="CZ41">
        <f>S41*(CA41/100)</f>
        <v>104.3266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112</v>
      </c>
      <c r="DO41">
        <v>70</v>
      </c>
      <c r="DP41">
        <v>1.0469999999999999</v>
      </c>
      <c r="DQ41">
        <v>1</v>
      </c>
      <c r="DU41">
        <v>1003</v>
      </c>
      <c r="DV41" t="s">
        <v>44</v>
      </c>
      <c r="DW41" t="s">
        <v>44</v>
      </c>
      <c r="DX41">
        <v>100</v>
      </c>
      <c r="DZ41" t="s">
        <v>4</v>
      </c>
      <c r="EA41" t="s">
        <v>4</v>
      </c>
      <c r="EB41" t="s">
        <v>4</v>
      </c>
      <c r="EC41" t="s">
        <v>4</v>
      </c>
      <c r="EE41">
        <v>106491637</v>
      </c>
      <c r="EF41">
        <v>40</v>
      </c>
      <c r="EG41" t="s">
        <v>21</v>
      </c>
      <c r="EH41">
        <v>0</v>
      </c>
      <c r="EI41" t="s">
        <v>4</v>
      </c>
      <c r="EJ41">
        <v>2</v>
      </c>
      <c r="EK41">
        <v>331</v>
      </c>
      <c r="EL41" t="s">
        <v>52</v>
      </c>
      <c r="EM41" t="s">
        <v>53</v>
      </c>
      <c r="EO41" t="s">
        <v>4</v>
      </c>
      <c r="EQ41">
        <v>131072</v>
      </c>
      <c r="ER41">
        <v>107.48</v>
      </c>
      <c r="ES41">
        <v>15.19</v>
      </c>
      <c r="ET41">
        <v>3.39</v>
      </c>
      <c r="EU41">
        <v>0.79</v>
      </c>
      <c r="EV41">
        <v>88.9</v>
      </c>
      <c r="EW41">
        <v>7.21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4</v>
      </c>
      <c r="GD41">
        <v>0</v>
      </c>
      <c r="GF41">
        <v>2050499607</v>
      </c>
      <c r="GG41">
        <v>2</v>
      </c>
      <c r="GH41">
        <v>1</v>
      </c>
      <c r="GI41">
        <v>2</v>
      </c>
      <c r="GJ41">
        <v>0</v>
      </c>
      <c r="GK41">
        <f>ROUND(R41*(S12)/100,2)</f>
        <v>3.33</v>
      </c>
      <c r="GL41">
        <f t="shared" si="51"/>
        <v>0</v>
      </c>
      <c r="GM41">
        <f>ROUND(O41+X41+Y41+GK41,2)+GX41</f>
        <v>588</v>
      </c>
      <c r="GN41">
        <f>IF(OR(BI41=0,BI41=1),ROUND(O41+X41+Y41+GK41,2),0)</f>
        <v>0</v>
      </c>
      <c r="GO41">
        <f>IF(BI41=2,ROUND(O41+X41+Y41+GK41,2),0)</f>
        <v>588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4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ROW(SmtRes!A15)</f>
        <v>15</v>
      </c>
      <c r="D42" s="2">
        <f>ROW(EtalonRes!A21)</f>
        <v>21</v>
      </c>
      <c r="E42" s="2" t="s">
        <v>4</v>
      </c>
      <c r="F42" s="2" t="s">
        <v>54</v>
      </c>
      <c r="G42" s="2" t="s">
        <v>55</v>
      </c>
      <c r="H42" s="2" t="s">
        <v>44</v>
      </c>
      <c r="I42" s="2">
        <f t="shared" si="55"/>
        <v>0.1</v>
      </c>
      <c r="J42" s="2">
        <v>0</v>
      </c>
      <c r="K42" s="2">
        <f t="shared" si="56"/>
        <v>0.1</v>
      </c>
      <c r="L42" s="2"/>
      <c r="M42" s="2"/>
      <c r="N42" s="2"/>
      <c r="O42" s="2">
        <f t="shared" si="21"/>
        <v>14.79</v>
      </c>
      <c r="P42" s="2">
        <f t="shared" si="22"/>
        <v>0.68</v>
      </c>
      <c r="Q42" s="2">
        <f t="shared" si="23"/>
        <v>0</v>
      </c>
      <c r="R42" s="2">
        <f t="shared" si="24"/>
        <v>0</v>
      </c>
      <c r="S42" s="2">
        <f t="shared" si="25"/>
        <v>14.11</v>
      </c>
      <c r="T42" s="2">
        <f t="shared" si="26"/>
        <v>0</v>
      </c>
      <c r="U42" s="2">
        <f t="shared" si="27"/>
        <v>0.9705689999999999</v>
      </c>
      <c r="V42" s="2">
        <f t="shared" si="28"/>
        <v>0</v>
      </c>
      <c r="W42" s="2">
        <f t="shared" si="29"/>
        <v>0</v>
      </c>
      <c r="X42" s="2">
        <f t="shared" si="30"/>
        <v>15.8</v>
      </c>
      <c r="Y42" s="2">
        <f t="shared" si="31"/>
        <v>9.8800000000000008</v>
      </c>
      <c r="Z42" s="2"/>
      <c r="AA42" s="2">
        <v>-1</v>
      </c>
      <c r="AB42" s="2">
        <f t="shared" si="32"/>
        <v>141.58000000000001</v>
      </c>
      <c r="AC42" s="2">
        <f t="shared" si="33"/>
        <v>6.79</v>
      </c>
      <c r="AD42" s="2">
        <f t="shared" si="34"/>
        <v>0</v>
      </c>
      <c r="AE42" s="2">
        <f t="shared" si="35"/>
        <v>0</v>
      </c>
      <c r="AF42" s="2">
        <f t="shared" si="36"/>
        <v>134.79</v>
      </c>
      <c r="AG42" s="2">
        <f t="shared" si="37"/>
        <v>0</v>
      </c>
      <c r="AH42" s="2">
        <f t="shared" si="38"/>
        <v>9.27</v>
      </c>
      <c r="AI42" s="2">
        <f t="shared" si="39"/>
        <v>0</v>
      </c>
      <c r="AJ42" s="2">
        <f t="shared" si="40"/>
        <v>0</v>
      </c>
      <c r="AK42" s="2">
        <v>141.58000000000001</v>
      </c>
      <c r="AL42" s="2">
        <v>6.79</v>
      </c>
      <c r="AM42" s="2">
        <v>0</v>
      </c>
      <c r="AN42" s="2">
        <v>0</v>
      </c>
      <c r="AO42" s="2">
        <v>134.79</v>
      </c>
      <c r="AP42" s="2">
        <v>0</v>
      </c>
      <c r="AQ42" s="2">
        <v>9.27</v>
      </c>
      <c r="AR42" s="2">
        <v>0</v>
      </c>
      <c r="AS42" s="2">
        <v>0</v>
      </c>
      <c r="AT42" s="2">
        <v>112</v>
      </c>
      <c r="AU42" s="2">
        <v>70</v>
      </c>
      <c r="AV42" s="2">
        <v>1.0469999999999999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4</v>
      </c>
      <c r="BE42" s="2" t="s">
        <v>4</v>
      </c>
      <c r="BF42" s="2" t="s">
        <v>4</v>
      </c>
      <c r="BG42" s="2" t="s">
        <v>4</v>
      </c>
      <c r="BH42" s="2">
        <v>0</v>
      </c>
      <c r="BI42" s="2">
        <v>2</v>
      </c>
      <c r="BJ42" s="2" t="s">
        <v>56</v>
      </c>
      <c r="BK42" s="2"/>
      <c r="BL42" s="2"/>
      <c r="BM42" s="2">
        <v>355</v>
      </c>
      <c r="BN42" s="2">
        <v>0</v>
      </c>
      <c r="BO42" s="2" t="s">
        <v>4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4</v>
      </c>
      <c r="BZ42" s="2">
        <v>112</v>
      </c>
      <c r="CA42" s="2">
        <v>70</v>
      </c>
      <c r="CB42" s="2" t="s">
        <v>4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</v>
      </c>
      <c r="CO42" s="2">
        <v>0</v>
      </c>
      <c r="CP42" s="2">
        <f t="shared" si="41"/>
        <v>14.79</v>
      </c>
      <c r="CQ42" s="2">
        <f t="shared" si="42"/>
        <v>6.79</v>
      </c>
      <c r="CR42" s="2">
        <f t="shared" si="43"/>
        <v>0</v>
      </c>
      <c r="CS42" s="2">
        <f t="shared" si="44"/>
        <v>0</v>
      </c>
      <c r="CT42" s="2">
        <f t="shared" si="45"/>
        <v>141.13</v>
      </c>
      <c r="CU42" s="2">
        <f t="shared" si="46"/>
        <v>0</v>
      </c>
      <c r="CV42" s="2">
        <f t="shared" si="47"/>
        <v>9.7056899999999988</v>
      </c>
      <c r="CW42" s="2">
        <f t="shared" si="48"/>
        <v>0</v>
      </c>
      <c r="CX42" s="2">
        <f t="shared" si="49"/>
        <v>0</v>
      </c>
      <c r="CY42" s="2">
        <f>((S42*BZ42)/100)</f>
        <v>15.803199999999999</v>
      </c>
      <c r="CZ42" s="2">
        <f>((S42*CA42)/100)</f>
        <v>9.8769999999999989</v>
      </c>
      <c r="DA42" s="2"/>
      <c r="DB42" s="2"/>
      <c r="DC42" s="2" t="s">
        <v>4</v>
      </c>
      <c r="DD42" s="2" t="s">
        <v>4</v>
      </c>
      <c r="DE42" s="2" t="s">
        <v>4</v>
      </c>
      <c r="DF42" s="2" t="s">
        <v>4</v>
      </c>
      <c r="DG42" s="2" t="s">
        <v>4</v>
      </c>
      <c r="DH42" s="2" t="s">
        <v>4</v>
      </c>
      <c r="DI42" s="2" t="s">
        <v>4</v>
      </c>
      <c r="DJ42" s="2" t="s">
        <v>4</v>
      </c>
      <c r="DK42" s="2" t="s">
        <v>4</v>
      </c>
      <c r="DL42" s="2" t="s">
        <v>4</v>
      </c>
      <c r="DM42" s="2" t="s">
        <v>4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44</v>
      </c>
      <c r="DW42" s="2" t="s">
        <v>44</v>
      </c>
      <c r="DX42" s="2">
        <v>100</v>
      </c>
      <c r="DY42" s="2"/>
      <c r="DZ42" s="2" t="s">
        <v>4</v>
      </c>
      <c r="EA42" s="2" t="s">
        <v>4</v>
      </c>
      <c r="EB42" s="2" t="s">
        <v>4</v>
      </c>
      <c r="EC42" s="2" t="s">
        <v>4</v>
      </c>
      <c r="ED42" s="2"/>
      <c r="EE42" s="2">
        <v>106491661</v>
      </c>
      <c r="EF42" s="2">
        <v>40</v>
      </c>
      <c r="EG42" s="2" t="s">
        <v>21</v>
      </c>
      <c r="EH42" s="2">
        <v>0</v>
      </c>
      <c r="EI42" s="2" t="s">
        <v>4</v>
      </c>
      <c r="EJ42" s="2">
        <v>2</v>
      </c>
      <c r="EK42" s="2">
        <v>355</v>
      </c>
      <c r="EL42" s="2" t="s">
        <v>57</v>
      </c>
      <c r="EM42" s="2" t="s">
        <v>58</v>
      </c>
      <c r="EN42" s="2"/>
      <c r="EO42" s="2" t="s">
        <v>4</v>
      </c>
      <c r="EP42" s="2"/>
      <c r="EQ42" s="2">
        <v>132096</v>
      </c>
      <c r="ER42" s="2">
        <v>141.58000000000001</v>
      </c>
      <c r="ES42" s="2">
        <v>6.79</v>
      </c>
      <c r="ET42" s="2">
        <v>0</v>
      </c>
      <c r="EU42" s="2">
        <v>0</v>
      </c>
      <c r="EV42" s="2">
        <v>134.79</v>
      </c>
      <c r="EW42" s="2">
        <v>9.27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4</v>
      </c>
      <c r="GB42" s="2"/>
      <c r="GC42" s="2"/>
      <c r="GD42" s="2">
        <v>1</v>
      </c>
      <c r="GE42" s="2"/>
      <c r="GF42" s="2">
        <v>1128020768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1"/>
        <v>0</v>
      </c>
      <c r="GM42" s="2">
        <f>ROUND(O42+X42+Y42,2)+GX42</f>
        <v>40.47</v>
      </c>
      <c r="GN42" s="2">
        <f>IF(OR(BI42=0,BI42=1),ROUND(O42+X42+Y42,2),0)</f>
        <v>0</v>
      </c>
      <c r="GO42" s="2">
        <f>IF(BI42=2,ROUND(O42+X42+Y42,2),0)</f>
        <v>40.47</v>
      </c>
      <c r="GP42" s="2">
        <f>IF(BI42=4,ROUND(O42+X42+Y42,2)+GX42,0)</f>
        <v>0</v>
      </c>
      <c r="GQ42" s="2"/>
      <c r="GR42" s="2">
        <v>0</v>
      </c>
      <c r="GS42" s="2">
        <v>3</v>
      </c>
      <c r="GT42" s="2">
        <v>0</v>
      </c>
      <c r="GU42" s="2" t="s">
        <v>4</v>
      </c>
      <c r="GV42" s="2">
        <f t="shared" si="52"/>
        <v>0</v>
      </c>
      <c r="GW42" s="2">
        <v>1</v>
      </c>
      <c r="GX42" s="2">
        <f t="shared" si="53"/>
        <v>0</v>
      </c>
      <c r="GY42" s="2"/>
      <c r="GZ42" s="2"/>
      <c r="HA42" s="2">
        <v>0</v>
      </c>
      <c r="HB42" s="2">
        <v>0</v>
      </c>
      <c r="HC42" s="2">
        <f t="shared" si="54"/>
        <v>0</v>
      </c>
      <c r="HD42" s="2"/>
      <c r="HE42" s="2" t="s">
        <v>4</v>
      </c>
      <c r="HF42" s="2" t="s">
        <v>4</v>
      </c>
      <c r="HG42" s="2"/>
      <c r="HH42" s="2"/>
      <c r="HI42" s="2"/>
      <c r="HJ42" s="2"/>
      <c r="HK42" s="2"/>
      <c r="HL42" s="2"/>
      <c r="HM42" s="2" t="s">
        <v>4</v>
      </c>
      <c r="HN42" s="2" t="s">
        <v>4</v>
      </c>
      <c r="HO42" s="2" t="s">
        <v>4</v>
      </c>
      <c r="HP42" s="2" t="s">
        <v>4</v>
      </c>
      <c r="HQ42" s="2" t="s">
        <v>4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ROW(SmtRes!A16)</f>
        <v>16</v>
      </c>
      <c r="D43">
        <f>ROW(EtalonRes!A22)</f>
        <v>22</v>
      </c>
      <c r="E43" t="s">
        <v>4</v>
      </c>
      <c r="F43" t="s">
        <v>54</v>
      </c>
      <c r="G43" t="s">
        <v>55</v>
      </c>
      <c r="H43" t="s">
        <v>44</v>
      </c>
      <c r="I43">
        <f t="shared" si="55"/>
        <v>0.1</v>
      </c>
      <c r="J43">
        <v>0</v>
      </c>
      <c r="K43">
        <f t="shared" si="56"/>
        <v>0.1</v>
      </c>
      <c r="O43">
        <f t="shared" si="21"/>
        <v>372.46</v>
      </c>
      <c r="P43">
        <f t="shared" si="22"/>
        <v>4.75</v>
      </c>
      <c r="Q43">
        <f t="shared" si="23"/>
        <v>0</v>
      </c>
      <c r="R43">
        <f t="shared" si="24"/>
        <v>0</v>
      </c>
      <c r="S43">
        <f t="shared" si="25"/>
        <v>367.71</v>
      </c>
      <c r="T43">
        <f t="shared" si="26"/>
        <v>0</v>
      </c>
      <c r="U43">
        <f t="shared" si="27"/>
        <v>0.9705689999999999</v>
      </c>
      <c r="V43">
        <f t="shared" si="28"/>
        <v>0</v>
      </c>
      <c r="W43">
        <f t="shared" si="29"/>
        <v>0</v>
      </c>
      <c r="X43">
        <f t="shared" si="30"/>
        <v>338.29</v>
      </c>
      <c r="Y43">
        <f t="shared" si="31"/>
        <v>150.76</v>
      </c>
      <c r="AA43">
        <v>-1</v>
      </c>
      <c r="AB43">
        <f t="shared" si="32"/>
        <v>141.58000000000001</v>
      </c>
      <c r="AC43">
        <f t="shared" si="33"/>
        <v>6.79</v>
      </c>
      <c r="AD43">
        <f t="shared" si="34"/>
        <v>0</v>
      </c>
      <c r="AE43">
        <f t="shared" si="35"/>
        <v>0</v>
      </c>
      <c r="AF43">
        <f t="shared" si="36"/>
        <v>134.79</v>
      </c>
      <c r="AG43">
        <f t="shared" si="37"/>
        <v>0</v>
      </c>
      <c r="AH43">
        <f t="shared" si="38"/>
        <v>9.27</v>
      </c>
      <c r="AI43">
        <f t="shared" si="39"/>
        <v>0</v>
      </c>
      <c r="AJ43">
        <f t="shared" si="40"/>
        <v>0</v>
      </c>
      <c r="AK43">
        <v>141.58000000000001</v>
      </c>
      <c r="AL43">
        <v>6.79</v>
      </c>
      <c r="AM43">
        <v>0</v>
      </c>
      <c r="AN43">
        <v>0</v>
      </c>
      <c r="AO43">
        <v>134.79</v>
      </c>
      <c r="AP43">
        <v>0</v>
      </c>
      <c r="AQ43">
        <v>9.27</v>
      </c>
      <c r="AR43">
        <v>0</v>
      </c>
      <c r="AS43">
        <v>0</v>
      </c>
      <c r="AT43">
        <v>92</v>
      </c>
      <c r="AU43">
        <v>41</v>
      </c>
      <c r="AV43">
        <v>1.0469999999999999</v>
      </c>
      <c r="AW43">
        <v>1</v>
      </c>
      <c r="AZ43">
        <v>1</v>
      </c>
      <c r="BA43">
        <v>26.06</v>
      </c>
      <c r="BB43">
        <v>1</v>
      </c>
      <c r="BC43">
        <v>6.98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2</v>
      </c>
      <c r="BJ43" t="s">
        <v>56</v>
      </c>
      <c r="BM43">
        <v>355</v>
      </c>
      <c r="BN43">
        <v>0</v>
      </c>
      <c r="BO43" t="s">
        <v>54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92</v>
      </c>
      <c r="CA43">
        <v>41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41"/>
        <v>372.46</v>
      </c>
      <c r="CQ43">
        <f t="shared" si="42"/>
        <v>47.39</v>
      </c>
      <c r="CR43">
        <f t="shared" si="43"/>
        <v>0</v>
      </c>
      <c r="CS43">
        <f t="shared" si="44"/>
        <v>0</v>
      </c>
      <c r="CT43">
        <f t="shared" si="45"/>
        <v>3677.85</v>
      </c>
      <c r="CU43">
        <f t="shared" si="46"/>
        <v>0</v>
      </c>
      <c r="CV43">
        <f t="shared" si="47"/>
        <v>9.7056899999999988</v>
      </c>
      <c r="CW43">
        <f t="shared" si="48"/>
        <v>0</v>
      </c>
      <c r="CX43">
        <f t="shared" si="49"/>
        <v>0</v>
      </c>
      <c r="CY43">
        <f>S43*(BZ43/100)</f>
        <v>338.29320000000001</v>
      </c>
      <c r="CZ43">
        <f>S43*(CA43/100)</f>
        <v>150.76109999999997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112</v>
      </c>
      <c r="DO43">
        <v>70</v>
      </c>
      <c r="DP43">
        <v>1.0469999999999999</v>
      </c>
      <c r="DQ43">
        <v>1</v>
      </c>
      <c r="DU43">
        <v>1003</v>
      </c>
      <c r="DV43" t="s">
        <v>44</v>
      </c>
      <c r="DW43" t="s">
        <v>44</v>
      </c>
      <c r="DX43">
        <v>100</v>
      </c>
      <c r="DZ43" t="s">
        <v>4</v>
      </c>
      <c r="EA43" t="s">
        <v>4</v>
      </c>
      <c r="EB43" t="s">
        <v>4</v>
      </c>
      <c r="EC43" t="s">
        <v>4</v>
      </c>
      <c r="EE43">
        <v>106491661</v>
      </c>
      <c r="EF43">
        <v>40</v>
      </c>
      <c r="EG43" t="s">
        <v>21</v>
      </c>
      <c r="EH43">
        <v>0</v>
      </c>
      <c r="EI43" t="s">
        <v>4</v>
      </c>
      <c r="EJ43">
        <v>2</v>
      </c>
      <c r="EK43">
        <v>355</v>
      </c>
      <c r="EL43" t="s">
        <v>57</v>
      </c>
      <c r="EM43" t="s">
        <v>58</v>
      </c>
      <c r="EO43" t="s">
        <v>4</v>
      </c>
      <c r="EQ43">
        <v>132096</v>
      </c>
      <c r="ER43">
        <v>141.58000000000001</v>
      </c>
      <c r="ES43">
        <v>6.79</v>
      </c>
      <c r="ET43">
        <v>0</v>
      </c>
      <c r="EU43">
        <v>0</v>
      </c>
      <c r="EV43">
        <v>134.79</v>
      </c>
      <c r="EW43">
        <v>9.27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112</v>
      </c>
      <c r="FY43">
        <v>70</v>
      </c>
      <c r="GA43" t="s">
        <v>4</v>
      </c>
      <c r="GD43">
        <v>0</v>
      </c>
      <c r="GF43">
        <v>1128020768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51"/>
        <v>0</v>
      </c>
      <c r="GM43">
        <f>ROUND(O43+X43+Y43+GK43,2)+GX43</f>
        <v>861.51</v>
      </c>
      <c r="GN43">
        <f>IF(OR(BI43=0,BI43=1),ROUND(O43+X43+Y43+GK43,2),0)</f>
        <v>0</v>
      </c>
      <c r="GO43">
        <f>IF(BI43=2,ROUND(O43+X43+Y43+GK43,2),0)</f>
        <v>861.51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4</v>
      </c>
      <c r="GV43">
        <f t="shared" si="52"/>
        <v>0</v>
      </c>
      <c r="GW43">
        <v>1</v>
      </c>
      <c r="GX43">
        <f t="shared" si="53"/>
        <v>0</v>
      </c>
      <c r="HA43">
        <v>0</v>
      </c>
      <c r="HB43">
        <v>0</v>
      </c>
      <c r="HC43">
        <f t="shared" si="54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7">ROUND(AB45,2)</f>
        <v>60.5</v>
      </c>
      <c r="P45" s="3">
        <f t="shared" si="57"/>
        <v>18.05</v>
      </c>
      <c r="Q45" s="3">
        <f t="shared" si="57"/>
        <v>6.19</v>
      </c>
      <c r="R45" s="3">
        <f t="shared" si="57"/>
        <v>0.57999999999999996</v>
      </c>
      <c r="S45" s="3">
        <f t="shared" si="57"/>
        <v>36.26</v>
      </c>
      <c r="T45" s="3">
        <f t="shared" si="57"/>
        <v>0</v>
      </c>
      <c r="U45" s="3">
        <f>AH45</f>
        <v>2.8944369999999999</v>
      </c>
      <c r="V45" s="3">
        <f>AI45</f>
        <v>0</v>
      </c>
      <c r="W45" s="3">
        <f>ROUND(AJ45,2)</f>
        <v>0</v>
      </c>
      <c r="X45" s="3">
        <f>ROUND(AK45,2)</f>
        <v>40.61</v>
      </c>
      <c r="Y45" s="3">
        <f>ROUND(AL45,2)</f>
        <v>25.38</v>
      </c>
      <c r="Z45" s="3"/>
      <c r="AA45" s="3"/>
      <c r="AB45" s="3">
        <f>ROUND(SUMIF(AA28:AA43,"=108938078",O28:O43),2)</f>
        <v>60.5</v>
      </c>
      <c r="AC45" s="3">
        <f>ROUND(SUMIF(AA28:AA43,"=108938078",P28:P43),2)</f>
        <v>18.05</v>
      </c>
      <c r="AD45" s="3">
        <f>ROUND(SUMIF(AA28:AA43,"=108938078",Q28:Q43),2)</f>
        <v>6.19</v>
      </c>
      <c r="AE45" s="3">
        <f>ROUND(SUMIF(AA28:AA43,"=108938078",R28:R43),2)</f>
        <v>0.57999999999999996</v>
      </c>
      <c r="AF45" s="3">
        <f>ROUND(SUMIF(AA28:AA43,"=108938078",S28:S43),2)</f>
        <v>36.26</v>
      </c>
      <c r="AG45" s="3">
        <f>ROUND(SUMIF(AA28:AA43,"=108938078",T28:T43),2)</f>
        <v>0</v>
      </c>
      <c r="AH45" s="3">
        <f>SUMIF(AA28:AA43,"=108938078",U28:U43)</f>
        <v>2.8944369999999999</v>
      </c>
      <c r="AI45" s="3">
        <f>SUMIF(AA28:AA43,"=108938078",V28:V43)</f>
        <v>0</v>
      </c>
      <c r="AJ45" s="3">
        <f>ROUND(SUMIF(AA28:AA43,"=108938078",W28:W43),2)</f>
        <v>0</v>
      </c>
      <c r="AK45" s="3">
        <f>ROUND(SUMIF(AA28:AA43,"=108938078",X28:X43),2)</f>
        <v>40.61</v>
      </c>
      <c r="AL45" s="3">
        <f>ROUND(SUMIF(AA28:AA43,"=108938078",Y28:Y43),2)</f>
        <v>25.38</v>
      </c>
      <c r="AM45" s="3"/>
      <c r="AN45" s="3"/>
      <c r="AO45" s="3">
        <f t="shared" ref="AO45:BD45" si="58">ROUND(BX45,2)</f>
        <v>0</v>
      </c>
      <c r="AP45" s="3">
        <f t="shared" si="58"/>
        <v>0</v>
      </c>
      <c r="AQ45" s="3">
        <f t="shared" si="58"/>
        <v>0</v>
      </c>
      <c r="AR45" s="3">
        <f t="shared" si="58"/>
        <v>126.49</v>
      </c>
      <c r="AS45" s="3">
        <f t="shared" si="58"/>
        <v>0</v>
      </c>
      <c r="AT45" s="3">
        <f t="shared" si="58"/>
        <v>126.49</v>
      </c>
      <c r="AU45" s="3">
        <f t="shared" si="58"/>
        <v>0</v>
      </c>
      <c r="AV45" s="3">
        <f t="shared" si="58"/>
        <v>18.05</v>
      </c>
      <c r="AW45" s="3">
        <f t="shared" si="58"/>
        <v>18.05</v>
      </c>
      <c r="AX45" s="3">
        <f t="shared" si="58"/>
        <v>0</v>
      </c>
      <c r="AY45" s="3">
        <f t="shared" si="58"/>
        <v>18.05</v>
      </c>
      <c r="AZ45" s="3">
        <f t="shared" si="58"/>
        <v>0</v>
      </c>
      <c r="BA45" s="3">
        <f t="shared" si="58"/>
        <v>0</v>
      </c>
      <c r="BB45" s="3">
        <f t="shared" si="58"/>
        <v>0</v>
      </c>
      <c r="BC45" s="3">
        <f t="shared" si="58"/>
        <v>0</v>
      </c>
      <c r="BD45" s="3">
        <f t="shared" si="58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ROUND(SUMIF(AA28:AA43,"=108938078",FQ28:FQ43),2)</f>
        <v>0</v>
      </c>
      <c r="BY45" s="3">
        <f>ROUND(SUMIF(AA28:AA43,"=108938078",FR28:FR43),2)</f>
        <v>0</v>
      </c>
      <c r="BZ45" s="3">
        <f>ROUND(SUMIF(AA28:AA43,"=108938078",GL28:GL43),2)</f>
        <v>0</v>
      </c>
      <c r="CA45" s="3">
        <f>ROUND(SUMIF(AA28:AA43,"=108938078",GM28:GM43),2)</f>
        <v>126.49</v>
      </c>
      <c r="CB45" s="3">
        <f>ROUND(SUMIF(AA28:AA43,"=108938078",GN28:GN43),2)</f>
        <v>0</v>
      </c>
      <c r="CC45" s="3">
        <f>ROUND(SUMIF(AA28:AA43,"=108938078",GO28:GO43),2)</f>
        <v>126.49</v>
      </c>
      <c r="CD45" s="3">
        <f>ROUND(SUMIF(AA28:AA43,"=108938078",GP28:GP43),2)</f>
        <v>0</v>
      </c>
      <c r="CE45" s="3">
        <f>AC45-BX45</f>
        <v>18.05</v>
      </c>
      <c r="CF45" s="3">
        <f>AC45-BY45</f>
        <v>18.05</v>
      </c>
      <c r="CG45" s="3">
        <f>BX45-BZ45</f>
        <v>0</v>
      </c>
      <c r="CH45" s="3">
        <f>AC45-BX45-BY45+BZ45</f>
        <v>18.05</v>
      </c>
      <c r="CI45" s="3">
        <f>BY45-BZ45</f>
        <v>0</v>
      </c>
      <c r="CJ45" s="3">
        <f>ROUND(SUMIF(AA28:AA43,"=108938078",GX28:GX43),2)</f>
        <v>0</v>
      </c>
      <c r="CK45" s="3">
        <f>ROUND(SUMIF(AA28:AA43,"=108938078",GY28:GY43),2)</f>
        <v>0</v>
      </c>
      <c r="CL45" s="3">
        <f>ROUND(SUMIF(AA28:AA43,"=108938078",GZ28:GZ43),2)</f>
        <v>0</v>
      </c>
      <c r="CM45" s="3">
        <f>ROUND(SUMIF(AA28:AA43,"=108938078",HD28:HD43),2)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59">ROUND(DT45,2)</f>
        <v>1129.43</v>
      </c>
      <c r="DH45" s="4">
        <f t="shared" si="59"/>
        <v>125.99</v>
      </c>
      <c r="DI45" s="4">
        <f t="shared" si="59"/>
        <v>52.25</v>
      </c>
      <c r="DJ45" s="4">
        <f t="shared" si="59"/>
        <v>15.37</v>
      </c>
      <c r="DK45" s="4">
        <f t="shared" si="59"/>
        <v>951.19</v>
      </c>
      <c r="DL45" s="4">
        <f t="shared" si="59"/>
        <v>0</v>
      </c>
      <c r="DM45" s="4">
        <f>DZ45</f>
        <v>2.9138009999999999</v>
      </c>
      <c r="DN45" s="4">
        <f>EA45</f>
        <v>0</v>
      </c>
      <c r="DO45" s="4">
        <f>ROUND(EB45,2)</f>
        <v>0</v>
      </c>
      <c r="DP45" s="4">
        <f>ROUND(EC45,2)</f>
        <v>875.09</v>
      </c>
      <c r="DQ45" s="4">
        <f>ROUND(ED45,2)</f>
        <v>409.02</v>
      </c>
      <c r="DR45" s="4"/>
      <c r="DS45" s="4"/>
      <c r="DT45" s="4">
        <f>ROUND(SUMIF(AA28:AA43,"=108938076",O28:O43),2)</f>
        <v>1129.43</v>
      </c>
      <c r="DU45" s="4">
        <f>ROUND(SUMIF(AA28:AA43,"=108938076",P28:P43),2)</f>
        <v>125.99</v>
      </c>
      <c r="DV45" s="4">
        <f>ROUND(SUMIF(AA28:AA43,"=108938076",Q28:Q43),2)</f>
        <v>52.25</v>
      </c>
      <c r="DW45" s="4">
        <f>ROUND(SUMIF(AA28:AA43,"=108938076",R28:R43),2)</f>
        <v>15.37</v>
      </c>
      <c r="DX45" s="4">
        <f>ROUND(SUMIF(AA28:AA43,"=108938076",S28:S43),2)</f>
        <v>951.19</v>
      </c>
      <c r="DY45" s="4">
        <f>ROUND(SUMIF(AA28:AA43,"=108938076",T28:T43),2)</f>
        <v>0</v>
      </c>
      <c r="DZ45" s="4">
        <f>SUMIF(AA28:AA43,"=108938076",U28:U43)</f>
        <v>2.9138009999999999</v>
      </c>
      <c r="EA45" s="4">
        <f>SUMIF(AA28:AA43,"=108938076",V28:V43)</f>
        <v>0</v>
      </c>
      <c r="EB45" s="4">
        <f>ROUND(SUMIF(AA28:AA43,"=108938076",W28:W43),2)</f>
        <v>0</v>
      </c>
      <c r="EC45" s="4">
        <f>ROUND(SUMIF(AA28:AA43,"=108938076",X28:X43),2)</f>
        <v>875.09</v>
      </c>
      <c r="ED45" s="4">
        <f>ROUND(SUMIF(AA28:AA43,"=108938076",Y28:Y43),2)</f>
        <v>409.02</v>
      </c>
      <c r="EE45" s="4"/>
      <c r="EF45" s="4"/>
      <c r="EG45" s="4">
        <f t="shared" ref="EG45:EV45" si="60">ROUND(FP45,2)</f>
        <v>0</v>
      </c>
      <c r="EH45" s="4">
        <f t="shared" si="60"/>
        <v>0</v>
      </c>
      <c r="EI45" s="4">
        <f t="shared" si="60"/>
        <v>0</v>
      </c>
      <c r="EJ45" s="4">
        <f t="shared" si="60"/>
        <v>2438.13</v>
      </c>
      <c r="EK45" s="4">
        <f t="shared" si="60"/>
        <v>0</v>
      </c>
      <c r="EL45" s="4">
        <f t="shared" si="60"/>
        <v>2438.13</v>
      </c>
      <c r="EM45" s="4">
        <f t="shared" si="60"/>
        <v>0</v>
      </c>
      <c r="EN45" s="4">
        <f t="shared" si="60"/>
        <v>125.99</v>
      </c>
      <c r="EO45" s="4">
        <f t="shared" si="60"/>
        <v>125.99</v>
      </c>
      <c r="EP45" s="4">
        <f t="shared" si="60"/>
        <v>0</v>
      </c>
      <c r="EQ45" s="4">
        <f t="shared" si="60"/>
        <v>125.99</v>
      </c>
      <c r="ER45" s="4">
        <f t="shared" si="60"/>
        <v>0</v>
      </c>
      <c r="ES45" s="4">
        <f t="shared" si="60"/>
        <v>0</v>
      </c>
      <c r="ET45" s="4">
        <f t="shared" si="60"/>
        <v>0</v>
      </c>
      <c r="EU45" s="4">
        <f t="shared" si="60"/>
        <v>0</v>
      </c>
      <c r="EV45" s="4">
        <f t="shared" si="60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ROUND(SUMIF(AA28:AA43,"=108938076",FQ28:FQ43),2)</f>
        <v>0</v>
      </c>
      <c r="FQ45" s="4">
        <f>ROUND(SUMIF(AA28:AA43,"=108938076",FR28:FR43),2)</f>
        <v>0</v>
      </c>
      <c r="FR45" s="4">
        <f>ROUND(SUMIF(AA28:AA43,"=108938076",GL28:GL43),2)</f>
        <v>0</v>
      </c>
      <c r="FS45" s="4">
        <f>ROUND(SUMIF(AA28:AA43,"=108938076",GM28:GM43),2)</f>
        <v>2438.13</v>
      </c>
      <c r="FT45" s="4">
        <f>ROUND(SUMIF(AA28:AA43,"=108938076",GN28:GN43),2)</f>
        <v>0</v>
      </c>
      <c r="FU45" s="4">
        <f>ROUND(SUMIF(AA28:AA43,"=108938076",GO28:GO43),2)</f>
        <v>2438.13</v>
      </c>
      <c r="FV45" s="4">
        <f>ROUND(SUMIF(AA28:AA43,"=108938076",GP28:GP43),2)</f>
        <v>0</v>
      </c>
      <c r="FW45" s="4">
        <f>DU45-FP45</f>
        <v>125.99</v>
      </c>
      <c r="FX45" s="4">
        <f>DU45-FQ45</f>
        <v>125.99</v>
      </c>
      <c r="FY45" s="4">
        <f>FP45-FR45</f>
        <v>0</v>
      </c>
      <c r="FZ45" s="4">
        <f>DU45-FP45-FQ45+FR45</f>
        <v>125.99</v>
      </c>
      <c r="GA45" s="4">
        <f>FQ45-FR45</f>
        <v>0</v>
      </c>
      <c r="GB45" s="4">
        <f>ROUND(SUMIF(AA28:AA43,"=108938076",GX28:GX43),2)</f>
        <v>0</v>
      </c>
      <c r="GC45" s="4">
        <f>ROUND(SUMIF(AA28:AA43,"=108938076",GY28:GY43),2)</f>
        <v>0</v>
      </c>
      <c r="GD45" s="4">
        <f>ROUND(SUMIF(AA28:AA43,"=108938076",GZ28:GZ43),2)</f>
        <v>0</v>
      </c>
      <c r="GE45" s="4">
        <f>ROUND(SUMIF(AA28:AA43,"=108938076",HD28:HD43),2)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60.5</v>
      </c>
      <c r="G47" s="5" t="s">
        <v>59</v>
      </c>
      <c r="H47" s="5" t="s">
        <v>60</v>
      </c>
      <c r="I47" s="5"/>
      <c r="J47" s="5"/>
      <c r="K47" s="5">
        <v>201</v>
      </c>
      <c r="L47" s="5">
        <v>1</v>
      </c>
      <c r="M47" s="5">
        <v>3</v>
      </c>
      <c r="N47" s="5" t="s">
        <v>4</v>
      </c>
      <c r="O47" s="5">
        <v>2</v>
      </c>
      <c r="P47" s="5">
        <f>ROUND(Source!DG45,O47)</f>
        <v>1129.43</v>
      </c>
      <c r="Q47" s="5"/>
      <c r="R47" s="5"/>
      <c r="S47" s="5"/>
      <c r="T47" s="5"/>
      <c r="U47" s="5"/>
      <c r="V47" s="5"/>
      <c r="W47" s="5">
        <v>60.5</v>
      </c>
      <c r="X47" s="5">
        <v>1</v>
      </c>
      <c r="Y47" s="5">
        <v>60.5</v>
      </c>
      <c r="Z47" s="5">
        <v>1129.43</v>
      </c>
      <c r="AA47" s="5">
        <v>1</v>
      </c>
      <c r="AB47" s="5">
        <v>1129.43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18.05</v>
      </c>
      <c r="G48" s="5" t="s">
        <v>61</v>
      </c>
      <c r="H48" s="5" t="s">
        <v>62</v>
      </c>
      <c r="I48" s="5"/>
      <c r="J48" s="5"/>
      <c r="K48" s="5">
        <v>202</v>
      </c>
      <c r="L48" s="5">
        <v>2</v>
      </c>
      <c r="M48" s="5">
        <v>3</v>
      </c>
      <c r="N48" s="5" t="s">
        <v>4</v>
      </c>
      <c r="O48" s="5">
        <v>2</v>
      </c>
      <c r="P48" s="5">
        <f>ROUND(Source!DH45,O48)</f>
        <v>125.99</v>
      </c>
      <c r="Q48" s="5"/>
      <c r="R48" s="5"/>
      <c r="S48" s="5"/>
      <c r="T48" s="5"/>
      <c r="U48" s="5"/>
      <c r="V48" s="5"/>
      <c r="W48" s="5">
        <v>18.05</v>
      </c>
      <c r="X48" s="5">
        <v>1</v>
      </c>
      <c r="Y48" s="5">
        <v>18.05</v>
      </c>
      <c r="Z48" s="5">
        <v>125.99</v>
      </c>
      <c r="AA48" s="5">
        <v>1</v>
      </c>
      <c r="AB48" s="5">
        <v>125.99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63</v>
      </c>
      <c r="H49" s="5" t="s">
        <v>64</v>
      </c>
      <c r="I49" s="5"/>
      <c r="J49" s="5"/>
      <c r="K49" s="5">
        <v>222</v>
      </c>
      <c r="L49" s="5">
        <v>3</v>
      </c>
      <c r="M49" s="5">
        <v>3</v>
      </c>
      <c r="N49" s="5" t="s">
        <v>4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18.05</v>
      </c>
      <c r="G50" s="5" t="s">
        <v>65</v>
      </c>
      <c r="H50" s="5" t="s">
        <v>66</v>
      </c>
      <c r="I50" s="5"/>
      <c r="J50" s="5"/>
      <c r="K50" s="5">
        <v>225</v>
      </c>
      <c r="L50" s="5">
        <v>4</v>
      </c>
      <c r="M50" s="5">
        <v>3</v>
      </c>
      <c r="N50" s="5" t="s">
        <v>4</v>
      </c>
      <c r="O50" s="5">
        <v>2</v>
      </c>
      <c r="P50" s="5">
        <f>ROUND(Source!EN45,O50)</f>
        <v>125.99</v>
      </c>
      <c r="Q50" s="5"/>
      <c r="R50" s="5"/>
      <c r="S50" s="5"/>
      <c r="T50" s="5"/>
      <c r="U50" s="5"/>
      <c r="V50" s="5"/>
      <c r="W50" s="5">
        <v>18.05</v>
      </c>
      <c r="X50" s="5">
        <v>1</v>
      </c>
      <c r="Y50" s="5">
        <v>18.05</v>
      </c>
      <c r="Z50" s="5">
        <v>125.99</v>
      </c>
      <c r="AA50" s="5">
        <v>1</v>
      </c>
      <c r="AB50" s="5">
        <v>125.99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18.05</v>
      </c>
      <c r="G51" s="5" t="s">
        <v>67</v>
      </c>
      <c r="H51" s="5" t="s">
        <v>68</v>
      </c>
      <c r="I51" s="5"/>
      <c r="J51" s="5"/>
      <c r="K51" s="5">
        <v>226</v>
      </c>
      <c r="L51" s="5">
        <v>5</v>
      </c>
      <c r="M51" s="5">
        <v>3</v>
      </c>
      <c r="N51" s="5" t="s">
        <v>4</v>
      </c>
      <c r="O51" s="5">
        <v>2</v>
      </c>
      <c r="P51" s="5">
        <f>ROUND(Source!EO45,O51)</f>
        <v>125.99</v>
      </c>
      <c r="Q51" s="5"/>
      <c r="R51" s="5"/>
      <c r="S51" s="5"/>
      <c r="T51" s="5"/>
      <c r="U51" s="5"/>
      <c r="V51" s="5"/>
      <c r="W51" s="5">
        <v>18.05</v>
      </c>
      <c r="X51" s="5">
        <v>1</v>
      </c>
      <c r="Y51" s="5">
        <v>18.05</v>
      </c>
      <c r="Z51" s="5">
        <v>125.99</v>
      </c>
      <c r="AA51" s="5">
        <v>1</v>
      </c>
      <c r="AB51" s="5">
        <v>125.99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69</v>
      </c>
      <c r="H52" s="5" t="s">
        <v>70</v>
      </c>
      <c r="I52" s="5"/>
      <c r="J52" s="5"/>
      <c r="K52" s="5">
        <v>227</v>
      </c>
      <c r="L52" s="5">
        <v>6</v>
      </c>
      <c r="M52" s="5">
        <v>3</v>
      </c>
      <c r="N52" s="5" t="s">
        <v>4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18.05</v>
      </c>
      <c r="G53" s="5" t="s">
        <v>71</v>
      </c>
      <c r="H53" s="5" t="s">
        <v>72</v>
      </c>
      <c r="I53" s="5"/>
      <c r="J53" s="5"/>
      <c r="K53" s="5">
        <v>228</v>
      </c>
      <c r="L53" s="5">
        <v>7</v>
      </c>
      <c r="M53" s="5">
        <v>3</v>
      </c>
      <c r="N53" s="5" t="s">
        <v>4</v>
      </c>
      <c r="O53" s="5">
        <v>2</v>
      </c>
      <c r="P53" s="5">
        <f>ROUND(Source!EQ45,O53)</f>
        <v>125.99</v>
      </c>
      <c r="Q53" s="5"/>
      <c r="R53" s="5"/>
      <c r="S53" s="5"/>
      <c r="T53" s="5"/>
      <c r="U53" s="5"/>
      <c r="V53" s="5"/>
      <c r="W53" s="5">
        <v>18.05</v>
      </c>
      <c r="X53" s="5">
        <v>1</v>
      </c>
      <c r="Y53" s="5">
        <v>18.05</v>
      </c>
      <c r="Z53" s="5">
        <v>125.99</v>
      </c>
      <c r="AA53" s="5">
        <v>1</v>
      </c>
      <c r="AB53" s="5">
        <v>125.99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73</v>
      </c>
      <c r="H54" s="5" t="s">
        <v>74</v>
      </c>
      <c r="I54" s="5"/>
      <c r="J54" s="5"/>
      <c r="K54" s="5">
        <v>216</v>
      </c>
      <c r="L54" s="5">
        <v>8</v>
      </c>
      <c r="M54" s="5">
        <v>3</v>
      </c>
      <c r="N54" s="5" t="s">
        <v>4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75</v>
      </c>
      <c r="H55" s="5" t="s">
        <v>76</v>
      </c>
      <c r="I55" s="5"/>
      <c r="J55" s="5"/>
      <c r="K55" s="5">
        <v>223</v>
      </c>
      <c r="L55" s="5">
        <v>9</v>
      </c>
      <c r="M55" s="5">
        <v>3</v>
      </c>
      <c r="N55" s="5" t="s">
        <v>4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77</v>
      </c>
      <c r="H56" s="5" t="s">
        <v>78</v>
      </c>
      <c r="I56" s="5"/>
      <c r="J56" s="5"/>
      <c r="K56" s="5">
        <v>229</v>
      </c>
      <c r="L56" s="5">
        <v>10</v>
      </c>
      <c r="M56" s="5">
        <v>3</v>
      </c>
      <c r="N56" s="5" t="s">
        <v>4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6.19</v>
      </c>
      <c r="G57" s="5" t="s">
        <v>79</v>
      </c>
      <c r="H57" s="5" t="s">
        <v>80</v>
      </c>
      <c r="I57" s="5"/>
      <c r="J57" s="5"/>
      <c r="K57" s="5">
        <v>203</v>
      </c>
      <c r="L57" s="5">
        <v>11</v>
      </c>
      <c r="M57" s="5">
        <v>3</v>
      </c>
      <c r="N57" s="5" t="s">
        <v>4</v>
      </c>
      <c r="O57" s="5">
        <v>2</v>
      </c>
      <c r="P57" s="5">
        <f>ROUND(Source!DI45,O57)</f>
        <v>52.25</v>
      </c>
      <c r="Q57" s="5"/>
      <c r="R57" s="5"/>
      <c r="S57" s="5"/>
      <c r="T57" s="5"/>
      <c r="U57" s="5"/>
      <c r="V57" s="5"/>
      <c r="W57" s="5">
        <v>6.19</v>
      </c>
      <c r="X57" s="5">
        <v>1</v>
      </c>
      <c r="Y57" s="5">
        <v>6.19</v>
      </c>
      <c r="Z57" s="5">
        <v>52.25</v>
      </c>
      <c r="AA57" s="5">
        <v>1</v>
      </c>
      <c r="AB57" s="5">
        <v>52.25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81</v>
      </c>
      <c r="H58" s="5" t="s">
        <v>82</v>
      </c>
      <c r="I58" s="5"/>
      <c r="J58" s="5"/>
      <c r="K58" s="5">
        <v>231</v>
      </c>
      <c r="L58" s="5">
        <v>12</v>
      </c>
      <c r="M58" s="5">
        <v>3</v>
      </c>
      <c r="N58" s="5" t="s">
        <v>4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0.57999999999999996</v>
      </c>
      <c r="G59" s="5" t="s">
        <v>83</v>
      </c>
      <c r="H59" s="5" t="s">
        <v>84</v>
      </c>
      <c r="I59" s="5"/>
      <c r="J59" s="5"/>
      <c r="K59" s="5">
        <v>204</v>
      </c>
      <c r="L59" s="5">
        <v>13</v>
      </c>
      <c r="M59" s="5">
        <v>3</v>
      </c>
      <c r="N59" s="5" t="s">
        <v>4</v>
      </c>
      <c r="O59" s="5">
        <v>2</v>
      </c>
      <c r="P59" s="5">
        <f>ROUND(Source!DJ45,O59)</f>
        <v>15.37</v>
      </c>
      <c r="Q59" s="5"/>
      <c r="R59" s="5"/>
      <c r="S59" s="5"/>
      <c r="T59" s="5"/>
      <c r="U59" s="5"/>
      <c r="V59" s="5"/>
      <c r="W59" s="5">
        <v>0.57999999999999996</v>
      </c>
      <c r="X59" s="5">
        <v>1</v>
      </c>
      <c r="Y59" s="5">
        <v>0.57999999999999996</v>
      </c>
      <c r="Z59" s="5">
        <v>15.37</v>
      </c>
      <c r="AA59" s="5">
        <v>1</v>
      </c>
      <c r="AB59" s="5">
        <v>15.37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36.26</v>
      </c>
      <c r="G60" s="5" t="s">
        <v>85</v>
      </c>
      <c r="H60" s="5" t="s">
        <v>86</v>
      </c>
      <c r="I60" s="5"/>
      <c r="J60" s="5"/>
      <c r="K60" s="5">
        <v>205</v>
      </c>
      <c r="L60" s="5">
        <v>14</v>
      </c>
      <c r="M60" s="5">
        <v>3</v>
      </c>
      <c r="N60" s="5" t="s">
        <v>4</v>
      </c>
      <c r="O60" s="5">
        <v>2</v>
      </c>
      <c r="P60" s="5">
        <f>ROUND(Source!DK45,O60)</f>
        <v>951.19</v>
      </c>
      <c r="Q60" s="5"/>
      <c r="R60" s="5"/>
      <c r="S60" s="5"/>
      <c r="T60" s="5"/>
      <c r="U60" s="5"/>
      <c r="V60" s="5"/>
      <c r="W60" s="5">
        <v>36.26</v>
      </c>
      <c r="X60" s="5">
        <v>1</v>
      </c>
      <c r="Y60" s="5">
        <v>36.26</v>
      </c>
      <c r="Z60" s="5">
        <v>951.19</v>
      </c>
      <c r="AA60" s="5">
        <v>1</v>
      </c>
      <c r="AB60" s="5">
        <v>951.19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87</v>
      </c>
      <c r="H61" s="5" t="s">
        <v>88</v>
      </c>
      <c r="I61" s="5"/>
      <c r="J61" s="5"/>
      <c r="K61" s="5">
        <v>232</v>
      </c>
      <c r="L61" s="5">
        <v>15</v>
      </c>
      <c r="M61" s="5">
        <v>3</v>
      </c>
      <c r="N61" s="5" t="s">
        <v>4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89</v>
      </c>
      <c r="H62" s="5" t="s">
        <v>90</v>
      </c>
      <c r="I62" s="5"/>
      <c r="J62" s="5"/>
      <c r="K62" s="5">
        <v>214</v>
      </c>
      <c r="L62" s="5">
        <v>16</v>
      </c>
      <c r="M62" s="5">
        <v>3</v>
      </c>
      <c r="N62" s="5" t="s">
        <v>4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126.49</v>
      </c>
      <c r="G63" s="5" t="s">
        <v>91</v>
      </c>
      <c r="H63" s="5" t="s">
        <v>92</v>
      </c>
      <c r="I63" s="5"/>
      <c r="J63" s="5"/>
      <c r="K63" s="5">
        <v>215</v>
      </c>
      <c r="L63" s="5">
        <v>17</v>
      </c>
      <c r="M63" s="5">
        <v>3</v>
      </c>
      <c r="N63" s="5" t="s">
        <v>4</v>
      </c>
      <c r="O63" s="5">
        <v>2</v>
      </c>
      <c r="P63" s="5">
        <f>ROUND(Source!EL45,O63)</f>
        <v>2438.13</v>
      </c>
      <c r="Q63" s="5"/>
      <c r="R63" s="5"/>
      <c r="S63" s="5"/>
      <c r="T63" s="5"/>
      <c r="U63" s="5"/>
      <c r="V63" s="5"/>
      <c r="W63" s="5">
        <v>126.49</v>
      </c>
      <c r="X63" s="5">
        <v>1</v>
      </c>
      <c r="Y63" s="5">
        <v>126.49</v>
      </c>
      <c r="Z63" s="5">
        <v>2438.13</v>
      </c>
      <c r="AA63" s="5">
        <v>1</v>
      </c>
      <c r="AB63" s="5">
        <v>2438.13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93</v>
      </c>
      <c r="H64" s="5" t="s">
        <v>94</v>
      </c>
      <c r="I64" s="5"/>
      <c r="J64" s="5"/>
      <c r="K64" s="5">
        <v>217</v>
      </c>
      <c r="L64" s="5">
        <v>18</v>
      </c>
      <c r="M64" s="5">
        <v>3</v>
      </c>
      <c r="N64" s="5" t="s">
        <v>4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95</v>
      </c>
      <c r="H65" s="5" t="s">
        <v>96</v>
      </c>
      <c r="I65" s="5"/>
      <c r="J65" s="5"/>
      <c r="K65" s="5">
        <v>230</v>
      </c>
      <c r="L65" s="5">
        <v>19</v>
      </c>
      <c r="M65" s="5">
        <v>3</v>
      </c>
      <c r="N65" s="5" t="s">
        <v>4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97</v>
      </c>
      <c r="H66" s="5" t="s">
        <v>98</v>
      </c>
      <c r="I66" s="5"/>
      <c r="J66" s="5"/>
      <c r="K66" s="5">
        <v>206</v>
      </c>
      <c r="L66" s="5">
        <v>20</v>
      </c>
      <c r="M66" s="5">
        <v>3</v>
      </c>
      <c r="N66" s="5" t="s">
        <v>4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2.8944369999999999</v>
      </c>
      <c r="G67" s="5" t="s">
        <v>99</v>
      </c>
      <c r="H67" s="5" t="s">
        <v>100</v>
      </c>
      <c r="I67" s="5"/>
      <c r="J67" s="5"/>
      <c r="K67" s="5">
        <v>207</v>
      </c>
      <c r="L67" s="5">
        <v>21</v>
      </c>
      <c r="M67" s="5">
        <v>3</v>
      </c>
      <c r="N67" s="5" t="s">
        <v>4</v>
      </c>
      <c r="O67" s="5">
        <v>-1</v>
      </c>
      <c r="P67" s="5">
        <f>Source!DM45</f>
        <v>2.9138009999999999</v>
      </c>
      <c r="Q67" s="5"/>
      <c r="R67" s="5"/>
      <c r="S67" s="5"/>
      <c r="T67" s="5"/>
      <c r="U67" s="5"/>
      <c r="V67" s="5"/>
      <c r="W67" s="5">
        <v>2.8944369999999999</v>
      </c>
      <c r="X67" s="5">
        <v>1</v>
      </c>
      <c r="Y67" s="5">
        <v>2.8944369999999999</v>
      </c>
      <c r="Z67" s="5">
        <v>2.9138009999999999</v>
      </c>
      <c r="AA67" s="5">
        <v>1</v>
      </c>
      <c r="AB67" s="5">
        <v>2.9138009999999999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101</v>
      </c>
      <c r="H68" s="5" t="s">
        <v>102</v>
      </c>
      <c r="I68" s="5"/>
      <c r="J68" s="5"/>
      <c r="K68" s="5">
        <v>208</v>
      </c>
      <c r="L68" s="5">
        <v>22</v>
      </c>
      <c r="M68" s="5">
        <v>3</v>
      </c>
      <c r="N68" s="5" t="s">
        <v>4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103</v>
      </c>
      <c r="H69" s="5" t="s">
        <v>104</v>
      </c>
      <c r="I69" s="5"/>
      <c r="J69" s="5"/>
      <c r="K69" s="5">
        <v>209</v>
      </c>
      <c r="L69" s="5">
        <v>23</v>
      </c>
      <c r="M69" s="5">
        <v>3</v>
      </c>
      <c r="N69" s="5" t="s">
        <v>4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105</v>
      </c>
      <c r="H70" s="5" t="s">
        <v>106</v>
      </c>
      <c r="I70" s="5"/>
      <c r="J70" s="5"/>
      <c r="K70" s="5">
        <v>233</v>
      </c>
      <c r="L70" s="5">
        <v>24</v>
      </c>
      <c r="M70" s="5">
        <v>3</v>
      </c>
      <c r="N70" s="5" t="s">
        <v>4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40.61</v>
      </c>
      <c r="G71" s="5" t="s">
        <v>107</v>
      </c>
      <c r="H71" s="5" t="s">
        <v>108</v>
      </c>
      <c r="I71" s="5"/>
      <c r="J71" s="5"/>
      <c r="K71" s="5">
        <v>210</v>
      </c>
      <c r="L71" s="5">
        <v>25</v>
      </c>
      <c r="M71" s="5">
        <v>3</v>
      </c>
      <c r="N71" s="5" t="s">
        <v>4</v>
      </c>
      <c r="O71" s="5">
        <v>2</v>
      </c>
      <c r="P71" s="5">
        <f>ROUND(Source!DP45,O71)</f>
        <v>875.09</v>
      </c>
      <c r="Q71" s="5"/>
      <c r="R71" s="5"/>
      <c r="S71" s="5"/>
      <c r="T71" s="5"/>
      <c r="U71" s="5"/>
      <c r="V71" s="5"/>
      <c r="W71" s="5">
        <v>40.61</v>
      </c>
      <c r="X71" s="5">
        <v>1</v>
      </c>
      <c r="Y71" s="5">
        <v>40.61</v>
      </c>
      <c r="Z71" s="5">
        <v>875.09</v>
      </c>
      <c r="AA71" s="5">
        <v>1</v>
      </c>
      <c r="AB71" s="5">
        <v>875.09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25.38</v>
      </c>
      <c r="G72" s="5" t="s">
        <v>109</v>
      </c>
      <c r="H72" s="5" t="s">
        <v>110</v>
      </c>
      <c r="I72" s="5"/>
      <c r="J72" s="5"/>
      <c r="K72" s="5">
        <v>211</v>
      </c>
      <c r="L72" s="5">
        <v>26</v>
      </c>
      <c r="M72" s="5">
        <v>3</v>
      </c>
      <c r="N72" s="5" t="s">
        <v>4</v>
      </c>
      <c r="O72" s="5">
        <v>2</v>
      </c>
      <c r="P72" s="5">
        <f>ROUND(Source!DQ45,O72)</f>
        <v>409.02</v>
      </c>
      <c r="Q72" s="5"/>
      <c r="R72" s="5"/>
      <c r="S72" s="5"/>
      <c r="T72" s="5"/>
      <c r="U72" s="5"/>
      <c r="V72" s="5"/>
      <c r="W72" s="5">
        <v>25.38</v>
      </c>
      <c r="X72" s="5">
        <v>1</v>
      </c>
      <c r="Y72" s="5">
        <v>25.38</v>
      </c>
      <c r="Z72" s="5">
        <v>409.02</v>
      </c>
      <c r="AA72" s="5">
        <v>1</v>
      </c>
      <c r="AB72" s="5">
        <v>409.02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126.49</v>
      </c>
      <c r="G73" s="5" t="s">
        <v>111</v>
      </c>
      <c r="H73" s="5" t="s">
        <v>112</v>
      </c>
      <c r="I73" s="5"/>
      <c r="J73" s="5"/>
      <c r="K73" s="5">
        <v>224</v>
      </c>
      <c r="L73" s="5">
        <v>27</v>
      </c>
      <c r="M73" s="5">
        <v>3</v>
      </c>
      <c r="N73" s="5" t="s">
        <v>4</v>
      </c>
      <c r="O73" s="5">
        <v>2</v>
      </c>
      <c r="P73" s="5">
        <f>ROUND(Source!EJ45,O73)</f>
        <v>2438.13</v>
      </c>
      <c r="Q73" s="5"/>
      <c r="R73" s="5"/>
      <c r="S73" s="5"/>
      <c r="T73" s="5"/>
      <c r="U73" s="5"/>
      <c r="V73" s="5"/>
      <c r="W73" s="5">
        <v>126.49</v>
      </c>
      <c r="X73" s="5">
        <v>1</v>
      </c>
      <c r="Y73" s="5">
        <v>126.49</v>
      </c>
      <c r="Z73" s="5">
        <v>2438.13</v>
      </c>
      <c r="AA73" s="5">
        <v>1</v>
      </c>
      <c r="AB73" s="5">
        <v>2438.13</v>
      </c>
    </row>
    <row r="75" spans="1:255" x14ac:dyDescent="0.2">
      <c r="A75" s="1">
        <v>4</v>
      </c>
      <c r="B75" s="1">
        <v>1</v>
      </c>
      <c r="C75" s="1"/>
      <c r="D75" s="1">
        <f>ROW(A86)</f>
        <v>86</v>
      </c>
      <c r="E75" s="1"/>
      <c r="F75" s="1" t="s">
        <v>15</v>
      </c>
      <c r="G75" s="1" t="s">
        <v>113</v>
      </c>
      <c r="H75" s="1" t="s">
        <v>4</v>
      </c>
      <c r="I75" s="1">
        <v>0</v>
      </c>
      <c r="J75" s="1"/>
      <c r="K75" s="1">
        <v>0</v>
      </c>
      <c r="L75" s="1"/>
      <c r="M75" s="1" t="s">
        <v>4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4</v>
      </c>
      <c r="V75" s="1">
        <v>0</v>
      </c>
      <c r="W75" s="1"/>
      <c r="X75" s="1"/>
      <c r="Y75" s="1"/>
      <c r="Z75" s="1"/>
      <c r="AA75" s="1"/>
      <c r="AB75" s="1" t="s">
        <v>4</v>
      </c>
      <c r="AC75" s="1" t="s">
        <v>4</v>
      </c>
      <c r="AD75" s="1" t="s">
        <v>4</v>
      </c>
      <c r="AE75" s="1" t="s">
        <v>4</v>
      </c>
      <c r="AF75" s="1" t="s">
        <v>4</v>
      </c>
      <c r="AG75" s="1" t="s">
        <v>4</v>
      </c>
      <c r="AH75" s="1"/>
      <c r="AI75" s="1"/>
      <c r="AJ75" s="1"/>
      <c r="AK75" s="1"/>
      <c r="AL75" s="1"/>
      <c r="AM75" s="1"/>
      <c r="AN75" s="1"/>
      <c r="AO75" s="1"/>
      <c r="AP75" s="1" t="s">
        <v>4</v>
      </c>
      <c r="AQ75" s="1" t="s">
        <v>4</v>
      </c>
      <c r="AR75" s="1" t="s">
        <v>4</v>
      </c>
      <c r="AS75" s="1"/>
      <c r="AT75" s="1"/>
      <c r="AU75" s="1"/>
      <c r="AV75" s="1"/>
      <c r="AW75" s="1"/>
      <c r="AX75" s="1"/>
      <c r="AY75" s="1"/>
      <c r="AZ75" s="1" t="s">
        <v>4</v>
      </c>
      <c r="BA75" s="1"/>
      <c r="BB75" s="1" t="s">
        <v>4</v>
      </c>
      <c r="BC75" s="1" t="s">
        <v>4</v>
      </c>
      <c r="BD75" s="1" t="s">
        <v>4</v>
      </c>
      <c r="BE75" s="1" t="s">
        <v>4</v>
      </c>
      <c r="BF75" s="1" t="s">
        <v>4</v>
      </c>
      <c r="BG75" s="1" t="s">
        <v>4</v>
      </c>
      <c r="BH75" s="1" t="s">
        <v>4</v>
      </c>
      <c r="BI75" s="1" t="s">
        <v>4</v>
      </c>
      <c r="BJ75" s="1" t="s">
        <v>4</v>
      </c>
      <c r="BK75" s="1" t="s">
        <v>4</v>
      </c>
      <c r="BL75" s="1" t="s">
        <v>4</v>
      </c>
      <c r="BM75" s="1" t="s">
        <v>4</v>
      </c>
      <c r="BN75" s="1" t="s">
        <v>4</v>
      </c>
      <c r="BO75" s="1" t="s">
        <v>4</v>
      </c>
      <c r="BP75" s="1" t="s">
        <v>4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61">B86</f>
        <v>1</v>
      </c>
      <c r="C77" s="3">
        <f t="shared" si="61"/>
        <v>4</v>
      </c>
      <c r="D77" s="3">
        <f t="shared" si="61"/>
        <v>75</v>
      </c>
      <c r="E77" s="3">
        <f t="shared" si="61"/>
        <v>0</v>
      </c>
      <c r="F77" s="3" t="str">
        <f t="shared" si="61"/>
        <v>Новый раздел</v>
      </c>
      <c r="G77" s="3" t="str">
        <f t="shared" si="61"/>
        <v>Пусконаладочные работы</v>
      </c>
      <c r="H77" s="3"/>
      <c r="I77" s="3"/>
      <c r="J77" s="3"/>
      <c r="K77" s="3"/>
      <c r="L77" s="3"/>
      <c r="M77" s="3"/>
      <c r="N77" s="3"/>
      <c r="O77" s="3">
        <f t="shared" ref="O77:AT77" si="62">O86</f>
        <v>62.59</v>
      </c>
      <c r="P77" s="3">
        <f t="shared" si="62"/>
        <v>0</v>
      </c>
      <c r="Q77" s="3">
        <f t="shared" si="62"/>
        <v>0</v>
      </c>
      <c r="R77" s="3">
        <f t="shared" si="62"/>
        <v>0</v>
      </c>
      <c r="S77" s="3">
        <f t="shared" si="62"/>
        <v>62.59</v>
      </c>
      <c r="T77" s="3">
        <f t="shared" si="62"/>
        <v>0</v>
      </c>
      <c r="U77" s="3">
        <f t="shared" si="62"/>
        <v>4.5600000000000005</v>
      </c>
      <c r="V77" s="3">
        <f t="shared" si="62"/>
        <v>0</v>
      </c>
      <c r="W77" s="3">
        <f t="shared" si="62"/>
        <v>0</v>
      </c>
      <c r="X77" s="3">
        <f t="shared" si="62"/>
        <v>46.94</v>
      </c>
      <c r="Y77" s="3">
        <f t="shared" si="62"/>
        <v>43.82</v>
      </c>
      <c r="Z77" s="3">
        <f t="shared" si="62"/>
        <v>0</v>
      </c>
      <c r="AA77" s="3">
        <f t="shared" si="62"/>
        <v>0</v>
      </c>
      <c r="AB77" s="3">
        <f t="shared" si="62"/>
        <v>62.59</v>
      </c>
      <c r="AC77" s="3">
        <f t="shared" si="62"/>
        <v>0</v>
      </c>
      <c r="AD77" s="3">
        <f t="shared" si="62"/>
        <v>0</v>
      </c>
      <c r="AE77" s="3">
        <f t="shared" si="62"/>
        <v>0</v>
      </c>
      <c r="AF77" s="3">
        <f t="shared" si="62"/>
        <v>62.59</v>
      </c>
      <c r="AG77" s="3">
        <f t="shared" si="62"/>
        <v>0</v>
      </c>
      <c r="AH77" s="3">
        <f t="shared" si="62"/>
        <v>4.5600000000000005</v>
      </c>
      <c r="AI77" s="3">
        <f t="shared" si="62"/>
        <v>0</v>
      </c>
      <c r="AJ77" s="3">
        <f t="shared" si="62"/>
        <v>0</v>
      </c>
      <c r="AK77" s="3">
        <f t="shared" si="62"/>
        <v>46.94</v>
      </c>
      <c r="AL77" s="3">
        <f t="shared" si="62"/>
        <v>43.82</v>
      </c>
      <c r="AM77" s="3">
        <f t="shared" si="62"/>
        <v>0</v>
      </c>
      <c r="AN77" s="3">
        <f t="shared" si="62"/>
        <v>0</v>
      </c>
      <c r="AO77" s="3">
        <f t="shared" si="62"/>
        <v>0</v>
      </c>
      <c r="AP77" s="3">
        <f t="shared" si="62"/>
        <v>0</v>
      </c>
      <c r="AQ77" s="3">
        <f t="shared" si="62"/>
        <v>0</v>
      </c>
      <c r="AR77" s="3">
        <f t="shared" si="62"/>
        <v>153.35</v>
      </c>
      <c r="AS77" s="3">
        <f t="shared" si="62"/>
        <v>0</v>
      </c>
      <c r="AT77" s="3">
        <f t="shared" si="62"/>
        <v>0</v>
      </c>
      <c r="AU77" s="3">
        <f t="shared" ref="AU77:BZ77" si="63">AU86</f>
        <v>153.35</v>
      </c>
      <c r="AV77" s="3">
        <f t="shared" si="63"/>
        <v>0</v>
      </c>
      <c r="AW77" s="3">
        <f t="shared" si="63"/>
        <v>0</v>
      </c>
      <c r="AX77" s="3">
        <f t="shared" si="63"/>
        <v>0</v>
      </c>
      <c r="AY77" s="3">
        <f t="shared" si="63"/>
        <v>0</v>
      </c>
      <c r="AZ77" s="3">
        <f t="shared" si="63"/>
        <v>0</v>
      </c>
      <c r="BA77" s="3">
        <f t="shared" si="63"/>
        <v>0</v>
      </c>
      <c r="BB77" s="3">
        <f t="shared" si="63"/>
        <v>0</v>
      </c>
      <c r="BC77" s="3">
        <f t="shared" si="63"/>
        <v>0</v>
      </c>
      <c r="BD77" s="3">
        <f t="shared" si="63"/>
        <v>0</v>
      </c>
      <c r="BE77" s="3">
        <f t="shared" si="63"/>
        <v>0</v>
      </c>
      <c r="BF77" s="3">
        <f t="shared" si="63"/>
        <v>0</v>
      </c>
      <c r="BG77" s="3">
        <f t="shared" si="63"/>
        <v>0</v>
      </c>
      <c r="BH77" s="3">
        <f t="shared" si="63"/>
        <v>0</v>
      </c>
      <c r="BI77" s="3">
        <f t="shared" si="63"/>
        <v>0</v>
      </c>
      <c r="BJ77" s="3">
        <f t="shared" si="63"/>
        <v>0</v>
      </c>
      <c r="BK77" s="3">
        <f t="shared" si="63"/>
        <v>0</v>
      </c>
      <c r="BL77" s="3">
        <f t="shared" si="63"/>
        <v>0</v>
      </c>
      <c r="BM77" s="3">
        <f t="shared" si="63"/>
        <v>0</v>
      </c>
      <c r="BN77" s="3">
        <f t="shared" si="63"/>
        <v>0</v>
      </c>
      <c r="BO77" s="3">
        <f t="shared" si="63"/>
        <v>0</v>
      </c>
      <c r="BP77" s="3">
        <f t="shared" si="63"/>
        <v>0</v>
      </c>
      <c r="BQ77" s="3">
        <f t="shared" si="63"/>
        <v>0</v>
      </c>
      <c r="BR77" s="3">
        <f t="shared" si="63"/>
        <v>0</v>
      </c>
      <c r="BS77" s="3">
        <f t="shared" si="63"/>
        <v>0</v>
      </c>
      <c r="BT77" s="3">
        <f t="shared" si="63"/>
        <v>0</v>
      </c>
      <c r="BU77" s="3">
        <f t="shared" si="63"/>
        <v>0</v>
      </c>
      <c r="BV77" s="3">
        <f t="shared" si="63"/>
        <v>0</v>
      </c>
      <c r="BW77" s="3">
        <f t="shared" si="63"/>
        <v>0</v>
      </c>
      <c r="BX77" s="3">
        <f t="shared" si="63"/>
        <v>0</v>
      </c>
      <c r="BY77" s="3">
        <f t="shared" si="63"/>
        <v>0</v>
      </c>
      <c r="BZ77" s="3">
        <f t="shared" si="63"/>
        <v>0</v>
      </c>
      <c r="CA77" s="3">
        <f t="shared" ref="CA77:DF77" si="64">CA86</f>
        <v>153.35</v>
      </c>
      <c r="CB77" s="3">
        <f t="shared" si="64"/>
        <v>0</v>
      </c>
      <c r="CC77" s="3">
        <f t="shared" si="64"/>
        <v>0</v>
      </c>
      <c r="CD77" s="3">
        <f t="shared" si="64"/>
        <v>153.35</v>
      </c>
      <c r="CE77" s="3">
        <f t="shared" si="64"/>
        <v>0</v>
      </c>
      <c r="CF77" s="3">
        <f t="shared" si="64"/>
        <v>0</v>
      </c>
      <c r="CG77" s="3">
        <f t="shared" si="64"/>
        <v>0</v>
      </c>
      <c r="CH77" s="3">
        <f t="shared" si="64"/>
        <v>0</v>
      </c>
      <c r="CI77" s="3">
        <f t="shared" si="64"/>
        <v>0</v>
      </c>
      <c r="CJ77" s="3">
        <f t="shared" si="64"/>
        <v>0</v>
      </c>
      <c r="CK77" s="3">
        <f t="shared" si="64"/>
        <v>0</v>
      </c>
      <c r="CL77" s="3">
        <f t="shared" si="64"/>
        <v>0</v>
      </c>
      <c r="CM77" s="3">
        <f t="shared" si="64"/>
        <v>0</v>
      </c>
      <c r="CN77" s="3">
        <f t="shared" si="64"/>
        <v>0</v>
      </c>
      <c r="CO77" s="3">
        <f t="shared" si="64"/>
        <v>0</v>
      </c>
      <c r="CP77" s="3">
        <f t="shared" si="64"/>
        <v>0</v>
      </c>
      <c r="CQ77" s="3">
        <f t="shared" si="64"/>
        <v>0</v>
      </c>
      <c r="CR77" s="3">
        <f t="shared" si="64"/>
        <v>0</v>
      </c>
      <c r="CS77" s="3">
        <f t="shared" si="64"/>
        <v>0</v>
      </c>
      <c r="CT77" s="3">
        <f t="shared" si="64"/>
        <v>0</v>
      </c>
      <c r="CU77" s="3">
        <f t="shared" si="64"/>
        <v>0</v>
      </c>
      <c r="CV77" s="3">
        <f t="shared" si="64"/>
        <v>0</v>
      </c>
      <c r="CW77" s="3">
        <f t="shared" si="64"/>
        <v>0</v>
      </c>
      <c r="CX77" s="3">
        <f t="shared" si="64"/>
        <v>0</v>
      </c>
      <c r="CY77" s="3">
        <f t="shared" si="64"/>
        <v>0</v>
      </c>
      <c r="CZ77" s="3">
        <f t="shared" si="64"/>
        <v>0</v>
      </c>
      <c r="DA77" s="3">
        <f t="shared" si="64"/>
        <v>0</v>
      </c>
      <c r="DB77" s="3">
        <f t="shared" si="64"/>
        <v>0</v>
      </c>
      <c r="DC77" s="3">
        <f t="shared" si="64"/>
        <v>0</v>
      </c>
      <c r="DD77" s="3">
        <f t="shared" si="64"/>
        <v>0</v>
      </c>
      <c r="DE77" s="3">
        <f t="shared" si="64"/>
        <v>0</v>
      </c>
      <c r="DF77" s="3">
        <f t="shared" si="64"/>
        <v>0</v>
      </c>
      <c r="DG77" s="4">
        <f t="shared" ref="DG77:EL77" si="65">DG86</f>
        <v>1631.09</v>
      </c>
      <c r="DH77" s="4">
        <f t="shared" si="65"/>
        <v>0</v>
      </c>
      <c r="DI77" s="4">
        <f t="shared" si="65"/>
        <v>0</v>
      </c>
      <c r="DJ77" s="4">
        <f t="shared" si="65"/>
        <v>0</v>
      </c>
      <c r="DK77" s="4">
        <f t="shared" si="65"/>
        <v>1631.09</v>
      </c>
      <c r="DL77" s="4">
        <f t="shared" si="65"/>
        <v>0</v>
      </c>
      <c r="DM77" s="4">
        <f t="shared" si="65"/>
        <v>4.5600000000000005</v>
      </c>
      <c r="DN77" s="4">
        <f t="shared" si="65"/>
        <v>0</v>
      </c>
      <c r="DO77" s="4">
        <f t="shared" si="65"/>
        <v>0</v>
      </c>
      <c r="DP77" s="4">
        <f t="shared" si="65"/>
        <v>1141.76</v>
      </c>
      <c r="DQ77" s="4">
        <f t="shared" si="65"/>
        <v>668.74</v>
      </c>
      <c r="DR77" s="4">
        <f t="shared" si="65"/>
        <v>0</v>
      </c>
      <c r="DS77" s="4">
        <f t="shared" si="65"/>
        <v>0</v>
      </c>
      <c r="DT77" s="4">
        <f t="shared" si="65"/>
        <v>1631.09</v>
      </c>
      <c r="DU77" s="4">
        <f t="shared" si="65"/>
        <v>0</v>
      </c>
      <c r="DV77" s="4">
        <f t="shared" si="65"/>
        <v>0</v>
      </c>
      <c r="DW77" s="4">
        <f t="shared" si="65"/>
        <v>0</v>
      </c>
      <c r="DX77" s="4">
        <f t="shared" si="65"/>
        <v>1631.09</v>
      </c>
      <c r="DY77" s="4">
        <f t="shared" si="65"/>
        <v>0</v>
      </c>
      <c r="DZ77" s="4">
        <f t="shared" si="65"/>
        <v>4.5600000000000005</v>
      </c>
      <c r="EA77" s="4">
        <f t="shared" si="65"/>
        <v>0</v>
      </c>
      <c r="EB77" s="4">
        <f t="shared" si="65"/>
        <v>0</v>
      </c>
      <c r="EC77" s="4">
        <f t="shared" si="65"/>
        <v>1141.76</v>
      </c>
      <c r="ED77" s="4">
        <f t="shared" si="65"/>
        <v>668.74</v>
      </c>
      <c r="EE77" s="4">
        <f t="shared" si="65"/>
        <v>0</v>
      </c>
      <c r="EF77" s="4">
        <f t="shared" si="65"/>
        <v>0</v>
      </c>
      <c r="EG77" s="4">
        <f t="shared" si="65"/>
        <v>0</v>
      </c>
      <c r="EH77" s="4">
        <f t="shared" si="65"/>
        <v>0</v>
      </c>
      <c r="EI77" s="4">
        <f t="shared" si="65"/>
        <v>0</v>
      </c>
      <c r="EJ77" s="4">
        <f t="shared" si="65"/>
        <v>3441.59</v>
      </c>
      <c r="EK77" s="4">
        <f t="shared" si="65"/>
        <v>0</v>
      </c>
      <c r="EL77" s="4">
        <f t="shared" si="65"/>
        <v>0</v>
      </c>
      <c r="EM77" s="4">
        <f t="shared" ref="EM77:FR77" si="66">EM86</f>
        <v>3441.59</v>
      </c>
      <c r="EN77" s="4">
        <f t="shared" si="66"/>
        <v>0</v>
      </c>
      <c r="EO77" s="4">
        <f t="shared" si="66"/>
        <v>0</v>
      </c>
      <c r="EP77" s="4">
        <f t="shared" si="66"/>
        <v>0</v>
      </c>
      <c r="EQ77" s="4">
        <f t="shared" si="66"/>
        <v>0</v>
      </c>
      <c r="ER77" s="4">
        <f t="shared" si="66"/>
        <v>0</v>
      </c>
      <c r="ES77" s="4">
        <f t="shared" si="66"/>
        <v>0</v>
      </c>
      <c r="ET77" s="4">
        <f t="shared" si="66"/>
        <v>0</v>
      </c>
      <c r="EU77" s="4">
        <f t="shared" si="66"/>
        <v>0</v>
      </c>
      <c r="EV77" s="4">
        <f t="shared" si="66"/>
        <v>0</v>
      </c>
      <c r="EW77" s="4">
        <f t="shared" si="66"/>
        <v>0</v>
      </c>
      <c r="EX77" s="4">
        <f t="shared" si="66"/>
        <v>0</v>
      </c>
      <c r="EY77" s="4">
        <f t="shared" si="66"/>
        <v>0</v>
      </c>
      <c r="EZ77" s="4">
        <f t="shared" si="66"/>
        <v>0</v>
      </c>
      <c r="FA77" s="4">
        <f t="shared" si="66"/>
        <v>0</v>
      </c>
      <c r="FB77" s="4">
        <f t="shared" si="66"/>
        <v>0</v>
      </c>
      <c r="FC77" s="4">
        <f t="shared" si="66"/>
        <v>0</v>
      </c>
      <c r="FD77" s="4">
        <f t="shared" si="66"/>
        <v>0</v>
      </c>
      <c r="FE77" s="4">
        <f t="shared" si="66"/>
        <v>0</v>
      </c>
      <c r="FF77" s="4">
        <f t="shared" si="66"/>
        <v>0</v>
      </c>
      <c r="FG77" s="4">
        <f t="shared" si="66"/>
        <v>0</v>
      </c>
      <c r="FH77" s="4">
        <f t="shared" si="66"/>
        <v>0</v>
      </c>
      <c r="FI77" s="4">
        <f t="shared" si="66"/>
        <v>0</v>
      </c>
      <c r="FJ77" s="4">
        <f t="shared" si="66"/>
        <v>0</v>
      </c>
      <c r="FK77" s="4">
        <f t="shared" si="66"/>
        <v>0</v>
      </c>
      <c r="FL77" s="4">
        <f t="shared" si="66"/>
        <v>0</v>
      </c>
      <c r="FM77" s="4">
        <f t="shared" si="66"/>
        <v>0</v>
      </c>
      <c r="FN77" s="4">
        <f t="shared" si="66"/>
        <v>0</v>
      </c>
      <c r="FO77" s="4">
        <f t="shared" si="66"/>
        <v>0</v>
      </c>
      <c r="FP77" s="4">
        <f t="shared" si="66"/>
        <v>0</v>
      </c>
      <c r="FQ77" s="4">
        <f t="shared" si="66"/>
        <v>0</v>
      </c>
      <c r="FR77" s="4">
        <f t="shared" si="66"/>
        <v>0</v>
      </c>
      <c r="FS77" s="4">
        <f t="shared" ref="FS77:GX77" si="67">FS86</f>
        <v>3441.59</v>
      </c>
      <c r="FT77" s="4">
        <f t="shared" si="67"/>
        <v>0</v>
      </c>
      <c r="FU77" s="4">
        <f t="shared" si="67"/>
        <v>0</v>
      </c>
      <c r="FV77" s="4">
        <f t="shared" si="67"/>
        <v>3441.59</v>
      </c>
      <c r="FW77" s="4">
        <f t="shared" si="67"/>
        <v>0</v>
      </c>
      <c r="FX77" s="4">
        <f t="shared" si="67"/>
        <v>0</v>
      </c>
      <c r="FY77" s="4">
        <f t="shared" si="67"/>
        <v>0</v>
      </c>
      <c r="FZ77" s="4">
        <f t="shared" si="67"/>
        <v>0</v>
      </c>
      <c r="GA77" s="4">
        <f t="shared" si="67"/>
        <v>0</v>
      </c>
      <c r="GB77" s="4">
        <f t="shared" si="67"/>
        <v>0</v>
      </c>
      <c r="GC77" s="4">
        <f t="shared" si="67"/>
        <v>0</v>
      </c>
      <c r="GD77" s="4">
        <f t="shared" si="67"/>
        <v>0</v>
      </c>
      <c r="GE77" s="4">
        <f t="shared" si="67"/>
        <v>0</v>
      </c>
      <c r="GF77" s="4">
        <f t="shared" si="67"/>
        <v>0</v>
      </c>
      <c r="GG77" s="4">
        <f t="shared" si="67"/>
        <v>0</v>
      </c>
      <c r="GH77" s="4">
        <f t="shared" si="67"/>
        <v>0</v>
      </c>
      <c r="GI77" s="4">
        <f t="shared" si="67"/>
        <v>0</v>
      </c>
      <c r="GJ77" s="4">
        <f t="shared" si="67"/>
        <v>0</v>
      </c>
      <c r="GK77" s="4">
        <f t="shared" si="67"/>
        <v>0</v>
      </c>
      <c r="GL77" s="4">
        <f t="shared" si="67"/>
        <v>0</v>
      </c>
      <c r="GM77" s="4">
        <f t="shared" si="67"/>
        <v>0</v>
      </c>
      <c r="GN77" s="4">
        <f t="shared" si="67"/>
        <v>0</v>
      </c>
      <c r="GO77" s="4">
        <f t="shared" si="67"/>
        <v>0</v>
      </c>
      <c r="GP77" s="4">
        <f t="shared" si="67"/>
        <v>0</v>
      </c>
      <c r="GQ77" s="4">
        <f t="shared" si="67"/>
        <v>0</v>
      </c>
      <c r="GR77" s="4">
        <f t="shared" si="67"/>
        <v>0</v>
      </c>
      <c r="GS77" s="4">
        <f t="shared" si="67"/>
        <v>0</v>
      </c>
      <c r="GT77" s="4">
        <f t="shared" si="67"/>
        <v>0</v>
      </c>
      <c r="GU77" s="4">
        <f t="shared" si="67"/>
        <v>0</v>
      </c>
      <c r="GV77" s="4">
        <f t="shared" si="67"/>
        <v>0</v>
      </c>
      <c r="GW77" s="4">
        <f t="shared" si="67"/>
        <v>0</v>
      </c>
      <c r="GX77" s="4">
        <f t="shared" si="67"/>
        <v>0</v>
      </c>
    </row>
    <row r="79" spans="1:255" x14ac:dyDescent="0.2">
      <c r="A79" s="2">
        <v>17</v>
      </c>
      <c r="B79" s="2">
        <v>1</v>
      </c>
      <c r="C79" s="2">
        <f>ROW(SmtRes!A17)</f>
        <v>17</v>
      </c>
      <c r="D79" s="2">
        <f>ROW(EtalonRes!A23)</f>
        <v>23</v>
      </c>
      <c r="E79" s="2" t="s">
        <v>114</v>
      </c>
      <c r="F79" s="2" t="s">
        <v>115</v>
      </c>
      <c r="G79" s="2" t="s">
        <v>116</v>
      </c>
      <c r="H79" s="2" t="s">
        <v>19</v>
      </c>
      <c r="I79" s="2">
        <v>1</v>
      </c>
      <c r="J79" s="2">
        <v>0</v>
      </c>
      <c r="K79" s="2">
        <v>1</v>
      </c>
      <c r="L79" s="2"/>
      <c r="M79" s="2"/>
      <c r="N79" s="2"/>
      <c r="O79" s="2">
        <f t="shared" ref="O79:O84" si="68">ROUND(CP79,2)</f>
        <v>17.71</v>
      </c>
      <c r="P79" s="2">
        <f t="shared" ref="P79:P84" si="69">ROUND((ROUND((AC79*AW79*I79),2)*BC79),2)</f>
        <v>0</v>
      </c>
      <c r="Q79" s="2">
        <f t="shared" ref="Q79:Q84" si="70">(ROUND((ROUND(((ET79)*AV79*I79),2)*BB79),2)+ROUND((ROUND(((AE79-(EU79))*AV79*I79),2)*BS79),2))</f>
        <v>0</v>
      </c>
      <c r="R79" s="2">
        <f t="shared" ref="R79:R84" si="71">ROUND((ROUND((AE79*AV79*I79),2)*BS79),2)</f>
        <v>0</v>
      </c>
      <c r="S79" s="2">
        <f t="shared" ref="S79:S84" si="72">ROUND((ROUND((AF79*AV79*I79),2)*BA79),2)</f>
        <v>17.71</v>
      </c>
      <c r="T79" s="2">
        <f t="shared" ref="T79:T84" si="73">ROUND(CU79*I79,2)</f>
        <v>0</v>
      </c>
      <c r="U79" s="2">
        <f t="shared" ref="U79:U84" si="74">CV79*I79</f>
        <v>1.4400000000000002</v>
      </c>
      <c r="V79" s="2">
        <f t="shared" ref="V79:V84" si="75">CW79*I79</f>
        <v>0</v>
      </c>
      <c r="W79" s="2">
        <f t="shared" ref="W79:W84" si="76">ROUND(CX79*I79,2)</f>
        <v>0</v>
      </c>
      <c r="X79" s="2">
        <f t="shared" ref="X79:Y84" si="77">ROUND(CY79,2)</f>
        <v>13.28</v>
      </c>
      <c r="Y79" s="2">
        <f t="shared" si="77"/>
        <v>12.4</v>
      </c>
      <c r="Z79" s="2"/>
      <c r="AA79" s="2">
        <v>108938078</v>
      </c>
      <c r="AB79" s="2">
        <f t="shared" ref="AB79:AB84" si="78">ROUND((AC79+AD79+AF79),6)</f>
        <v>17.712</v>
      </c>
      <c r="AC79" s="2">
        <f t="shared" ref="AC79:AC84" si="79">ROUND((ES79),6)</f>
        <v>0</v>
      </c>
      <c r="AD79" s="2">
        <f t="shared" ref="AD79:AD84" si="80">ROUND((((ET79)-(EU79))+AE79),6)</f>
        <v>0</v>
      </c>
      <c r="AE79" s="2">
        <f t="shared" ref="AE79:AE84" si="81">ROUND((EU79),6)</f>
        <v>0</v>
      </c>
      <c r="AF79" s="2">
        <f>ROUND(((EV79*0.8)),6)</f>
        <v>17.712</v>
      </c>
      <c r="AG79" s="2">
        <f t="shared" ref="AG79:AG84" si="82">ROUND((AP79),6)</f>
        <v>0</v>
      </c>
      <c r="AH79" s="2">
        <f>((EW79*0.8))</f>
        <v>1.4400000000000002</v>
      </c>
      <c r="AI79" s="2">
        <f t="shared" ref="AI79:AI84" si="83">(EX79)</f>
        <v>0</v>
      </c>
      <c r="AJ79" s="2">
        <f t="shared" ref="AJ79:AJ84" si="84">(AS79)</f>
        <v>0</v>
      </c>
      <c r="AK79" s="2">
        <v>22.14</v>
      </c>
      <c r="AL79" s="2">
        <v>0</v>
      </c>
      <c r="AM79" s="2">
        <v>0</v>
      </c>
      <c r="AN79" s="2">
        <v>0</v>
      </c>
      <c r="AO79" s="2">
        <v>22.14</v>
      </c>
      <c r="AP79" s="2">
        <v>0</v>
      </c>
      <c r="AQ79" s="2">
        <v>1.8</v>
      </c>
      <c r="AR79" s="2">
        <v>0</v>
      </c>
      <c r="AS79" s="2">
        <v>0</v>
      </c>
      <c r="AT79" s="2">
        <v>75</v>
      </c>
      <c r="AU79" s="2">
        <v>70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4</v>
      </c>
      <c r="BE79" s="2" t="s">
        <v>4</v>
      </c>
      <c r="BF79" s="2" t="s">
        <v>4</v>
      </c>
      <c r="BG79" s="2" t="s">
        <v>4</v>
      </c>
      <c r="BH79" s="2">
        <v>0</v>
      </c>
      <c r="BI79" s="2">
        <v>4</v>
      </c>
      <c r="BJ79" s="2" t="s">
        <v>117</v>
      </c>
      <c r="BK79" s="2"/>
      <c r="BL79" s="2"/>
      <c r="BM79" s="2">
        <v>381</v>
      </c>
      <c r="BN79" s="2">
        <v>0</v>
      </c>
      <c r="BO79" s="2" t="s">
        <v>4</v>
      </c>
      <c r="BP79" s="2">
        <v>0</v>
      </c>
      <c r="BQ79" s="2">
        <v>50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4</v>
      </c>
      <c r="BZ79" s="2">
        <v>75</v>
      </c>
      <c r="CA79" s="2">
        <v>70</v>
      </c>
      <c r="CB79" s="2" t="s">
        <v>4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193</v>
      </c>
      <c r="CO79" s="2">
        <v>0</v>
      </c>
      <c r="CP79" s="2">
        <f t="shared" ref="CP79:CP84" si="85">(P79+Q79+S79)</f>
        <v>17.71</v>
      </c>
      <c r="CQ79" s="2">
        <f t="shared" ref="CQ79:CQ84" si="86">ROUND((ROUND((AC79*AW79*1),2)*BC79),2)</f>
        <v>0</v>
      </c>
      <c r="CR79" s="2">
        <f t="shared" ref="CR79:CR84" si="87">(ROUND((ROUND(((ET79)*AV79*1),2)*BB79),2)+ROUND((ROUND(((AE79-(EU79))*AV79*1),2)*BS79),2))</f>
        <v>0</v>
      </c>
      <c r="CS79" s="2">
        <f t="shared" ref="CS79:CS84" si="88">ROUND((ROUND((AE79*AV79*1),2)*BS79),2)</f>
        <v>0</v>
      </c>
      <c r="CT79" s="2">
        <f t="shared" ref="CT79:CT84" si="89">ROUND((ROUND((AF79*AV79*1),2)*BA79),2)</f>
        <v>17.71</v>
      </c>
      <c r="CU79" s="2">
        <f t="shared" ref="CU79:CU84" si="90">AG79</f>
        <v>0</v>
      </c>
      <c r="CV79" s="2">
        <f t="shared" ref="CV79:CV84" si="91">(AH79*AV79)</f>
        <v>1.4400000000000002</v>
      </c>
      <c r="CW79" s="2">
        <f t="shared" ref="CW79:CX84" si="92">AI79</f>
        <v>0</v>
      </c>
      <c r="CX79" s="2">
        <f t="shared" si="92"/>
        <v>0</v>
      </c>
      <c r="CY79" s="2">
        <f>((S79*BZ79)/100)</f>
        <v>13.282500000000001</v>
      </c>
      <c r="CZ79" s="2">
        <f>((S79*CA79)/100)</f>
        <v>12.397</v>
      </c>
      <c r="DA79" s="2"/>
      <c r="DB79" s="2"/>
      <c r="DC79" s="2" t="s">
        <v>4</v>
      </c>
      <c r="DD79" s="2" t="s">
        <v>4</v>
      </c>
      <c r="DE79" s="2" t="s">
        <v>4</v>
      </c>
      <c r="DF79" s="2" t="s">
        <v>4</v>
      </c>
      <c r="DG79" s="2" t="s">
        <v>118</v>
      </c>
      <c r="DH79" s="2" t="s">
        <v>4</v>
      </c>
      <c r="DI79" s="2" t="s">
        <v>118</v>
      </c>
      <c r="DJ79" s="2" t="s">
        <v>4</v>
      </c>
      <c r="DK79" s="2" t="s">
        <v>4</v>
      </c>
      <c r="DL79" s="2" t="s">
        <v>4</v>
      </c>
      <c r="DM79" s="2" t="s">
        <v>4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19</v>
      </c>
      <c r="DW79" s="2" t="s">
        <v>19</v>
      </c>
      <c r="DX79" s="2">
        <v>1</v>
      </c>
      <c r="DY79" s="2"/>
      <c r="DZ79" s="2" t="s">
        <v>4</v>
      </c>
      <c r="EA79" s="2" t="s">
        <v>4</v>
      </c>
      <c r="EB79" s="2" t="s">
        <v>4</v>
      </c>
      <c r="EC79" s="2" t="s">
        <v>4</v>
      </c>
      <c r="ED79" s="2"/>
      <c r="EE79" s="2">
        <v>106491687</v>
      </c>
      <c r="EF79" s="2">
        <v>50</v>
      </c>
      <c r="EG79" s="2" t="s">
        <v>113</v>
      </c>
      <c r="EH79" s="2">
        <v>0</v>
      </c>
      <c r="EI79" s="2" t="s">
        <v>4</v>
      </c>
      <c r="EJ79" s="2">
        <v>4</v>
      </c>
      <c r="EK79" s="2">
        <v>381</v>
      </c>
      <c r="EL79" s="2" t="s">
        <v>119</v>
      </c>
      <c r="EM79" s="2" t="s">
        <v>120</v>
      </c>
      <c r="EN79" s="2"/>
      <c r="EO79" s="2" t="s">
        <v>121</v>
      </c>
      <c r="EP79" s="2"/>
      <c r="EQ79" s="2">
        <v>131072</v>
      </c>
      <c r="ER79" s="2">
        <v>22.14</v>
      </c>
      <c r="ES79" s="2">
        <v>0</v>
      </c>
      <c r="ET79" s="2">
        <v>0</v>
      </c>
      <c r="EU79" s="2">
        <v>0</v>
      </c>
      <c r="EV79" s="2">
        <v>22.14</v>
      </c>
      <c r="EW79" s="2">
        <v>1.8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ref="FR79:FR84" si="93">ROUND(IF(AND(BH79=3,BI79=3),P79,0),2)</f>
        <v>0</v>
      </c>
      <c r="FS79" s="2">
        <v>0</v>
      </c>
      <c r="FT79" s="2"/>
      <c r="FU79" s="2"/>
      <c r="FV79" s="2"/>
      <c r="FW79" s="2"/>
      <c r="FX79" s="2">
        <v>75</v>
      </c>
      <c r="FY79" s="2">
        <v>70</v>
      </c>
      <c r="FZ79" s="2"/>
      <c r="GA79" s="2" t="s">
        <v>4</v>
      </c>
      <c r="GB79" s="2"/>
      <c r="GC79" s="2"/>
      <c r="GD79" s="2">
        <v>1</v>
      </c>
      <c r="GE79" s="2"/>
      <c r="GF79" s="2">
        <v>771876814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ref="GL79:GL84" si="94">ROUND(IF(AND(BH79=3,BI79=3,FS79&lt;&gt;0),P79,0),2)</f>
        <v>0</v>
      </c>
      <c r="GM79" s="2">
        <f>ROUND(O79+X79+Y79,2)+GX79</f>
        <v>43.39</v>
      </c>
      <c r="GN79" s="2">
        <f>IF(OR(BI79=0,BI79=1),ROUND(O79+X79+Y79,2),0)</f>
        <v>0</v>
      </c>
      <c r="GO79" s="2">
        <f>IF(BI79=2,ROUND(O79+X79+Y79,2),0)</f>
        <v>0</v>
      </c>
      <c r="GP79" s="2">
        <f>IF(BI79=4,ROUND(O79+X79+Y79,2)+GX79,0)</f>
        <v>43.39</v>
      </c>
      <c r="GQ79" s="2"/>
      <c r="GR79" s="2">
        <v>0</v>
      </c>
      <c r="GS79" s="2">
        <v>3</v>
      </c>
      <c r="GT79" s="2">
        <v>0</v>
      </c>
      <c r="GU79" s="2" t="s">
        <v>4</v>
      </c>
      <c r="GV79" s="2">
        <f t="shared" ref="GV79:GV84" si="95">ROUND((GT79),6)</f>
        <v>0</v>
      </c>
      <c r="GW79" s="2">
        <v>1</v>
      </c>
      <c r="GX79" s="2">
        <f t="shared" ref="GX79:GX84" si="96">ROUND(HC79*I79,2)</f>
        <v>0</v>
      </c>
      <c r="GY79" s="2"/>
      <c r="GZ79" s="2"/>
      <c r="HA79" s="2">
        <v>0</v>
      </c>
      <c r="HB79" s="2">
        <v>0</v>
      </c>
      <c r="HC79" s="2">
        <f t="shared" ref="HC79:HC84" si="97">GV79*GW79</f>
        <v>0</v>
      </c>
      <c r="HD79" s="2"/>
      <c r="HE79" s="2" t="s">
        <v>4</v>
      </c>
      <c r="HF79" s="2" t="s">
        <v>4</v>
      </c>
      <c r="HG79" s="2"/>
      <c r="HH79" s="2"/>
      <c r="HI79" s="2"/>
      <c r="HJ79" s="2"/>
      <c r="HK79" s="2"/>
      <c r="HL79" s="2"/>
      <c r="HM79" s="2" t="s">
        <v>4</v>
      </c>
      <c r="HN79" s="2" t="s">
        <v>4</v>
      </c>
      <c r="HO79" s="2" t="s">
        <v>4</v>
      </c>
      <c r="HP79" s="2" t="s">
        <v>4</v>
      </c>
      <c r="HQ79" s="2" t="s">
        <v>4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ROW(SmtRes!A18)</f>
        <v>18</v>
      </c>
      <c r="D80">
        <f>ROW(EtalonRes!A24)</f>
        <v>24</v>
      </c>
      <c r="E80" t="s">
        <v>114</v>
      </c>
      <c r="F80" t="s">
        <v>115</v>
      </c>
      <c r="G80" t="s">
        <v>116</v>
      </c>
      <c r="H80" t="s">
        <v>19</v>
      </c>
      <c r="I80">
        <v>1</v>
      </c>
      <c r="J80">
        <v>0</v>
      </c>
      <c r="K80">
        <v>1</v>
      </c>
      <c r="O80">
        <f t="shared" si="68"/>
        <v>461.52</v>
      </c>
      <c r="P80">
        <f t="shared" si="69"/>
        <v>0</v>
      </c>
      <c r="Q80">
        <f t="shared" si="70"/>
        <v>0</v>
      </c>
      <c r="R80">
        <f t="shared" si="71"/>
        <v>0</v>
      </c>
      <c r="S80">
        <f t="shared" si="72"/>
        <v>461.52</v>
      </c>
      <c r="T80">
        <f t="shared" si="73"/>
        <v>0</v>
      </c>
      <c r="U80">
        <f t="shared" si="74"/>
        <v>1.4400000000000002</v>
      </c>
      <c r="V80">
        <f t="shared" si="75"/>
        <v>0</v>
      </c>
      <c r="W80">
        <f t="shared" si="76"/>
        <v>0</v>
      </c>
      <c r="X80">
        <f t="shared" si="77"/>
        <v>323.06</v>
      </c>
      <c r="Y80">
        <f t="shared" si="77"/>
        <v>189.22</v>
      </c>
      <c r="AA80">
        <v>108938076</v>
      </c>
      <c r="AB80">
        <f t="shared" si="78"/>
        <v>17.712</v>
      </c>
      <c r="AC80">
        <f t="shared" si="79"/>
        <v>0</v>
      </c>
      <c r="AD80">
        <f t="shared" si="80"/>
        <v>0</v>
      </c>
      <c r="AE80">
        <f t="shared" si="81"/>
        <v>0</v>
      </c>
      <c r="AF80">
        <f>ROUND(((EV80*0.8)),6)</f>
        <v>17.712</v>
      </c>
      <c r="AG80">
        <f t="shared" si="82"/>
        <v>0</v>
      </c>
      <c r="AH80">
        <f>((EW80*0.8))</f>
        <v>1.4400000000000002</v>
      </c>
      <c r="AI80">
        <f t="shared" si="83"/>
        <v>0</v>
      </c>
      <c r="AJ80">
        <f t="shared" si="84"/>
        <v>0</v>
      </c>
      <c r="AK80">
        <v>22.14</v>
      </c>
      <c r="AL80">
        <v>0</v>
      </c>
      <c r="AM80">
        <v>0</v>
      </c>
      <c r="AN80">
        <v>0</v>
      </c>
      <c r="AO80">
        <v>22.14</v>
      </c>
      <c r="AP80">
        <v>0</v>
      </c>
      <c r="AQ80">
        <v>1.8</v>
      </c>
      <c r="AR80">
        <v>0</v>
      </c>
      <c r="AS80">
        <v>0</v>
      </c>
      <c r="AT80">
        <v>70</v>
      </c>
      <c r="AU80">
        <v>41</v>
      </c>
      <c r="AV80">
        <v>1</v>
      </c>
      <c r="AW80">
        <v>1</v>
      </c>
      <c r="AZ80">
        <v>1</v>
      </c>
      <c r="BA80">
        <v>26.06</v>
      </c>
      <c r="BB80">
        <v>1</v>
      </c>
      <c r="BC80">
        <v>1</v>
      </c>
      <c r="BD80" t="s">
        <v>4</v>
      </c>
      <c r="BE80" t="s">
        <v>4</v>
      </c>
      <c r="BF80" t="s">
        <v>4</v>
      </c>
      <c r="BG80" t="s">
        <v>4</v>
      </c>
      <c r="BH80">
        <v>0</v>
      </c>
      <c r="BI80">
        <v>4</v>
      </c>
      <c r="BJ80" t="s">
        <v>117</v>
      </c>
      <c r="BM80">
        <v>381</v>
      </c>
      <c r="BN80">
        <v>0</v>
      </c>
      <c r="BO80" t="s">
        <v>4</v>
      </c>
      <c r="BP80">
        <v>0</v>
      </c>
      <c r="BQ80">
        <v>50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70</v>
      </c>
      <c r="CA80">
        <v>41</v>
      </c>
      <c r="CB80" t="s">
        <v>4</v>
      </c>
      <c r="CE80">
        <v>30</v>
      </c>
      <c r="CF80">
        <v>0</v>
      </c>
      <c r="CG80">
        <v>0</v>
      </c>
      <c r="CM80">
        <v>0</v>
      </c>
      <c r="CN80" t="s">
        <v>193</v>
      </c>
      <c r="CO80">
        <v>0</v>
      </c>
      <c r="CP80">
        <f t="shared" si="85"/>
        <v>461.52</v>
      </c>
      <c r="CQ80">
        <f t="shared" si="86"/>
        <v>0</v>
      </c>
      <c r="CR80">
        <f t="shared" si="87"/>
        <v>0</v>
      </c>
      <c r="CS80">
        <f t="shared" si="88"/>
        <v>0</v>
      </c>
      <c r="CT80">
        <f t="shared" si="89"/>
        <v>461.52</v>
      </c>
      <c r="CU80">
        <f t="shared" si="90"/>
        <v>0</v>
      </c>
      <c r="CV80">
        <f t="shared" si="91"/>
        <v>1.4400000000000002</v>
      </c>
      <c r="CW80">
        <f t="shared" si="92"/>
        <v>0</v>
      </c>
      <c r="CX80">
        <f t="shared" si="92"/>
        <v>0</v>
      </c>
      <c r="CY80">
        <f>S80*(BZ80/100)</f>
        <v>323.06399999999996</v>
      </c>
      <c r="CZ80">
        <f>S80*(CA80/100)</f>
        <v>189.22319999999999</v>
      </c>
      <c r="DC80" t="s">
        <v>4</v>
      </c>
      <c r="DD80" t="s">
        <v>4</v>
      </c>
      <c r="DE80" t="s">
        <v>4</v>
      </c>
      <c r="DF80" t="s">
        <v>4</v>
      </c>
      <c r="DG80" t="s">
        <v>118</v>
      </c>
      <c r="DH80" t="s">
        <v>4</v>
      </c>
      <c r="DI80" t="s">
        <v>118</v>
      </c>
      <c r="DJ80" t="s">
        <v>4</v>
      </c>
      <c r="DK80" t="s">
        <v>4</v>
      </c>
      <c r="DL80" t="s">
        <v>4</v>
      </c>
      <c r="DM80" t="s">
        <v>4</v>
      </c>
      <c r="DN80">
        <v>75</v>
      </c>
      <c r="DO80">
        <v>70</v>
      </c>
      <c r="DP80">
        <v>1</v>
      </c>
      <c r="DQ80">
        <v>1</v>
      </c>
      <c r="DU80">
        <v>1013</v>
      </c>
      <c r="DV80" t="s">
        <v>19</v>
      </c>
      <c r="DW80" t="s">
        <v>19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106491687</v>
      </c>
      <c r="EF80">
        <v>50</v>
      </c>
      <c r="EG80" t="s">
        <v>113</v>
      </c>
      <c r="EH80">
        <v>0</v>
      </c>
      <c r="EI80" t="s">
        <v>4</v>
      </c>
      <c r="EJ80">
        <v>4</v>
      </c>
      <c r="EK80">
        <v>381</v>
      </c>
      <c r="EL80" t="s">
        <v>119</v>
      </c>
      <c r="EM80" t="s">
        <v>120</v>
      </c>
      <c r="EO80" t="s">
        <v>121</v>
      </c>
      <c r="EQ80">
        <v>131072</v>
      </c>
      <c r="ER80">
        <v>22.14</v>
      </c>
      <c r="ES80">
        <v>0</v>
      </c>
      <c r="ET80">
        <v>0</v>
      </c>
      <c r="EU80">
        <v>0</v>
      </c>
      <c r="EV80">
        <v>22.14</v>
      </c>
      <c r="EW80">
        <v>1.8</v>
      </c>
      <c r="EX80">
        <v>0</v>
      </c>
      <c r="EY80">
        <v>0</v>
      </c>
      <c r="FQ80">
        <v>0</v>
      </c>
      <c r="FR80">
        <f t="shared" si="93"/>
        <v>0</v>
      </c>
      <c r="FS80">
        <v>0</v>
      </c>
      <c r="FX80">
        <v>75</v>
      </c>
      <c r="FY80">
        <v>70</v>
      </c>
      <c r="GA80" t="s">
        <v>4</v>
      </c>
      <c r="GD80">
        <v>0</v>
      </c>
      <c r="GF80">
        <v>771876814</v>
      </c>
      <c r="GG80">
        <v>2</v>
      </c>
      <c r="GH80">
        <v>1</v>
      </c>
      <c r="GI80">
        <v>2</v>
      </c>
      <c r="GJ80">
        <v>0</v>
      </c>
      <c r="GK80">
        <f>ROUND(R80*(S12)/100,2)</f>
        <v>0</v>
      </c>
      <c r="GL80">
        <f t="shared" si="94"/>
        <v>0</v>
      </c>
      <c r="GM80">
        <f>ROUND(O80+X80+Y80+GK80,2)+GX80</f>
        <v>973.8</v>
      </c>
      <c r="GN80">
        <f>IF(OR(BI80=0,BI80=1),ROUND(O80+X80+Y80+GK80,2),0)</f>
        <v>0</v>
      </c>
      <c r="GO80">
        <f>IF(BI80=2,ROUND(O80+X80+Y80+GK80,2),0)</f>
        <v>0</v>
      </c>
      <c r="GP80">
        <f>IF(BI80=4,ROUND(O80+X80+Y80+GK80,2)+GX80,0)</f>
        <v>973.8</v>
      </c>
      <c r="GR80">
        <v>0</v>
      </c>
      <c r="GS80">
        <v>3</v>
      </c>
      <c r="GT80">
        <v>0</v>
      </c>
      <c r="GU80" t="s">
        <v>4</v>
      </c>
      <c r="GV80">
        <f t="shared" si="95"/>
        <v>0</v>
      </c>
      <c r="GW80">
        <v>1</v>
      </c>
      <c r="GX80">
        <f t="shared" si="96"/>
        <v>0</v>
      </c>
      <c r="HA80">
        <v>0</v>
      </c>
      <c r="HB80">
        <v>0</v>
      </c>
      <c r="HC80">
        <f t="shared" si="97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ROW(SmtRes!A19)</f>
        <v>19</v>
      </c>
      <c r="D81" s="2">
        <f>ROW(EtalonRes!A25)</f>
        <v>25</v>
      </c>
      <c r="E81" s="2" t="s">
        <v>122</v>
      </c>
      <c r="F81" s="2" t="s">
        <v>123</v>
      </c>
      <c r="G81" s="2" t="s">
        <v>124</v>
      </c>
      <c r="H81" s="2" t="s">
        <v>19</v>
      </c>
      <c r="I81" s="2">
        <v>3</v>
      </c>
      <c r="J81" s="2">
        <v>0</v>
      </c>
      <c r="K81" s="2">
        <v>3</v>
      </c>
      <c r="L81" s="2"/>
      <c r="M81" s="2"/>
      <c r="N81" s="2"/>
      <c r="O81" s="2">
        <f t="shared" si="68"/>
        <v>44.88</v>
      </c>
      <c r="P81" s="2">
        <f t="shared" si="69"/>
        <v>0</v>
      </c>
      <c r="Q81" s="2">
        <f t="shared" si="70"/>
        <v>0</v>
      </c>
      <c r="R81" s="2">
        <f t="shared" si="71"/>
        <v>0</v>
      </c>
      <c r="S81" s="2">
        <f t="shared" si="72"/>
        <v>44.88</v>
      </c>
      <c r="T81" s="2">
        <f t="shared" si="73"/>
        <v>0</v>
      </c>
      <c r="U81" s="2">
        <f t="shared" si="74"/>
        <v>3.12</v>
      </c>
      <c r="V81" s="2">
        <f t="shared" si="75"/>
        <v>0</v>
      </c>
      <c r="W81" s="2">
        <f t="shared" si="76"/>
        <v>0</v>
      </c>
      <c r="X81" s="2">
        <f t="shared" si="77"/>
        <v>33.659999999999997</v>
      </c>
      <c r="Y81" s="2">
        <f t="shared" si="77"/>
        <v>31.42</v>
      </c>
      <c r="Z81" s="2"/>
      <c r="AA81" s="2">
        <v>108938078</v>
      </c>
      <c r="AB81" s="2">
        <f t="shared" si="78"/>
        <v>14.96</v>
      </c>
      <c r="AC81" s="2">
        <f t="shared" si="79"/>
        <v>0</v>
      </c>
      <c r="AD81" s="2">
        <f t="shared" si="80"/>
        <v>0</v>
      </c>
      <c r="AE81" s="2">
        <f t="shared" si="81"/>
        <v>0</v>
      </c>
      <c r="AF81" s="2">
        <f>ROUND(((EV81*0.8)),6)</f>
        <v>14.96</v>
      </c>
      <c r="AG81" s="2">
        <f t="shared" si="82"/>
        <v>0</v>
      </c>
      <c r="AH81" s="2">
        <f>((EW81*0.8))</f>
        <v>1.04</v>
      </c>
      <c r="AI81" s="2">
        <f t="shared" si="83"/>
        <v>0</v>
      </c>
      <c r="AJ81" s="2">
        <f t="shared" si="84"/>
        <v>0</v>
      </c>
      <c r="AK81" s="2">
        <v>18.7</v>
      </c>
      <c r="AL81" s="2">
        <v>0</v>
      </c>
      <c r="AM81" s="2">
        <v>0</v>
      </c>
      <c r="AN81" s="2">
        <v>0</v>
      </c>
      <c r="AO81" s="2">
        <v>18.7</v>
      </c>
      <c r="AP81" s="2">
        <v>0</v>
      </c>
      <c r="AQ81" s="2">
        <v>1.3</v>
      </c>
      <c r="AR81" s="2">
        <v>0</v>
      </c>
      <c r="AS81" s="2">
        <v>0</v>
      </c>
      <c r="AT81" s="2">
        <v>75</v>
      </c>
      <c r="AU81" s="2">
        <v>70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4</v>
      </c>
      <c r="BE81" s="2" t="s">
        <v>4</v>
      </c>
      <c r="BF81" s="2" t="s">
        <v>4</v>
      </c>
      <c r="BG81" s="2" t="s">
        <v>4</v>
      </c>
      <c r="BH81" s="2">
        <v>0</v>
      </c>
      <c r="BI81" s="2">
        <v>4</v>
      </c>
      <c r="BJ81" s="2" t="s">
        <v>125</v>
      </c>
      <c r="BK81" s="2"/>
      <c r="BL81" s="2"/>
      <c r="BM81" s="2">
        <v>381</v>
      </c>
      <c r="BN81" s="2">
        <v>0</v>
      </c>
      <c r="BO81" s="2" t="s">
        <v>4</v>
      </c>
      <c r="BP81" s="2">
        <v>0</v>
      </c>
      <c r="BQ81" s="2">
        <v>50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4</v>
      </c>
      <c r="BZ81" s="2">
        <v>75</v>
      </c>
      <c r="CA81" s="2">
        <v>70</v>
      </c>
      <c r="CB81" s="2" t="s">
        <v>4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193</v>
      </c>
      <c r="CO81" s="2">
        <v>0</v>
      </c>
      <c r="CP81" s="2">
        <f t="shared" si="85"/>
        <v>44.88</v>
      </c>
      <c r="CQ81" s="2">
        <f t="shared" si="86"/>
        <v>0</v>
      </c>
      <c r="CR81" s="2">
        <f t="shared" si="87"/>
        <v>0</v>
      </c>
      <c r="CS81" s="2">
        <f t="shared" si="88"/>
        <v>0</v>
      </c>
      <c r="CT81" s="2">
        <f t="shared" si="89"/>
        <v>14.96</v>
      </c>
      <c r="CU81" s="2">
        <f t="shared" si="90"/>
        <v>0</v>
      </c>
      <c r="CV81" s="2">
        <f t="shared" si="91"/>
        <v>1.04</v>
      </c>
      <c r="CW81" s="2">
        <f t="shared" si="92"/>
        <v>0</v>
      </c>
      <c r="CX81" s="2">
        <f t="shared" si="92"/>
        <v>0</v>
      </c>
      <c r="CY81" s="2">
        <f>((S81*BZ81)/100)</f>
        <v>33.659999999999997</v>
      </c>
      <c r="CZ81" s="2">
        <f>((S81*CA81)/100)</f>
        <v>31.416000000000004</v>
      </c>
      <c r="DA81" s="2"/>
      <c r="DB81" s="2"/>
      <c r="DC81" s="2" t="s">
        <v>4</v>
      </c>
      <c r="DD81" s="2" t="s">
        <v>4</v>
      </c>
      <c r="DE81" s="2" t="s">
        <v>4</v>
      </c>
      <c r="DF81" s="2" t="s">
        <v>4</v>
      </c>
      <c r="DG81" s="2" t="s">
        <v>118</v>
      </c>
      <c r="DH81" s="2" t="s">
        <v>4</v>
      </c>
      <c r="DI81" s="2" t="s">
        <v>118</v>
      </c>
      <c r="DJ81" s="2" t="s">
        <v>4</v>
      </c>
      <c r="DK81" s="2" t="s">
        <v>4</v>
      </c>
      <c r="DL81" s="2" t="s">
        <v>4</v>
      </c>
      <c r="DM81" s="2" t="s">
        <v>4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19</v>
      </c>
      <c r="DW81" s="2" t="s">
        <v>19</v>
      </c>
      <c r="DX81" s="2">
        <v>1</v>
      </c>
      <c r="DY81" s="2"/>
      <c r="DZ81" s="2" t="s">
        <v>4</v>
      </c>
      <c r="EA81" s="2" t="s">
        <v>4</v>
      </c>
      <c r="EB81" s="2" t="s">
        <v>4</v>
      </c>
      <c r="EC81" s="2" t="s">
        <v>4</v>
      </c>
      <c r="ED81" s="2"/>
      <c r="EE81" s="2">
        <v>106491687</v>
      </c>
      <c r="EF81" s="2">
        <v>50</v>
      </c>
      <c r="EG81" s="2" t="s">
        <v>113</v>
      </c>
      <c r="EH81" s="2">
        <v>0</v>
      </c>
      <c r="EI81" s="2" t="s">
        <v>4</v>
      </c>
      <c r="EJ81" s="2">
        <v>4</v>
      </c>
      <c r="EK81" s="2">
        <v>381</v>
      </c>
      <c r="EL81" s="2" t="s">
        <v>119</v>
      </c>
      <c r="EM81" s="2" t="s">
        <v>120</v>
      </c>
      <c r="EN81" s="2"/>
      <c r="EO81" s="2" t="s">
        <v>121</v>
      </c>
      <c r="EP81" s="2"/>
      <c r="EQ81" s="2">
        <v>131072</v>
      </c>
      <c r="ER81" s="2">
        <v>18.7</v>
      </c>
      <c r="ES81" s="2">
        <v>0</v>
      </c>
      <c r="ET81" s="2">
        <v>0</v>
      </c>
      <c r="EU81" s="2">
        <v>0</v>
      </c>
      <c r="EV81" s="2">
        <v>18.7</v>
      </c>
      <c r="EW81" s="2">
        <v>1.3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3"/>
        <v>0</v>
      </c>
      <c r="FS81" s="2">
        <v>0</v>
      </c>
      <c r="FT81" s="2"/>
      <c r="FU81" s="2"/>
      <c r="FV81" s="2"/>
      <c r="FW81" s="2"/>
      <c r="FX81" s="2">
        <v>75</v>
      </c>
      <c r="FY81" s="2">
        <v>70</v>
      </c>
      <c r="FZ81" s="2"/>
      <c r="GA81" s="2" t="s">
        <v>4</v>
      </c>
      <c r="GB81" s="2"/>
      <c r="GC81" s="2"/>
      <c r="GD81" s="2">
        <v>1</v>
      </c>
      <c r="GE81" s="2"/>
      <c r="GF81" s="2">
        <v>-950138553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4"/>
        <v>0</v>
      </c>
      <c r="GM81" s="2">
        <f>ROUND(O81+X81+Y81,2)+GX81</f>
        <v>109.96</v>
      </c>
      <c r="GN81" s="2">
        <f>IF(OR(BI81=0,BI81=1),ROUND(O81+X81+Y81,2),0)</f>
        <v>0</v>
      </c>
      <c r="GO81" s="2">
        <f>IF(BI81=2,ROUND(O81+X81+Y81,2),0)</f>
        <v>0</v>
      </c>
      <c r="GP81" s="2">
        <f>IF(BI81=4,ROUND(O81+X81+Y81,2)+GX81,0)</f>
        <v>109.96</v>
      </c>
      <c r="GQ81" s="2"/>
      <c r="GR81" s="2">
        <v>0</v>
      </c>
      <c r="GS81" s="2">
        <v>3</v>
      </c>
      <c r="GT81" s="2">
        <v>0</v>
      </c>
      <c r="GU81" s="2" t="s">
        <v>4</v>
      </c>
      <c r="GV81" s="2">
        <f t="shared" si="95"/>
        <v>0</v>
      </c>
      <c r="GW81" s="2">
        <v>1</v>
      </c>
      <c r="GX81" s="2">
        <f t="shared" si="96"/>
        <v>0</v>
      </c>
      <c r="GY81" s="2"/>
      <c r="GZ81" s="2"/>
      <c r="HA81" s="2">
        <v>0</v>
      </c>
      <c r="HB81" s="2">
        <v>0</v>
      </c>
      <c r="HC81" s="2">
        <f t="shared" si="97"/>
        <v>0</v>
      </c>
      <c r="HD81" s="2"/>
      <c r="HE81" s="2" t="s">
        <v>4</v>
      </c>
      <c r="HF81" s="2" t="s">
        <v>4</v>
      </c>
      <c r="HG81" s="2"/>
      <c r="HH81" s="2"/>
      <c r="HI81" s="2"/>
      <c r="HJ81" s="2"/>
      <c r="HK81" s="2"/>
      <c r="HL81" s="2"/>
      <c r="HM81" s="2" t="s">
        <v>4</v>
      </c>
      <c r="HN81" s="2" t="s">
        <v>4</v>
      </c>
      <c r="HO81" s="2" t="s">
        <v>4</v>
      </c>
      <c r="HP81" s="2" t="s">
        <v>4</v>
      </c>
      <c r="HQ81" s="2" t="s">
        <v>4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ROW(SmtRes!A20)</f>
        <v>20</v>
      </c>
      <c r="D82">
        <f>ROW(EtalonRes!A26)</f>
        <v>26</v>
      </c>
      <c r="E82" t="s">
        <v>122</v>
      </c>
      <c r="F82" t="s">
        <v>123</v>
      </c>
      <c r="G82" t="s">
        <v>124</v>
      </c>
      <c r="H82" t="s">
        <v>19</v>
      </c>
      <c r="I82">
        <v>3</v>
      </c>
      <c r="J82">
        <v>0</v>
      </c>
      <c r="K82">
        <v>3</v>
      </c>
      <c r="O82">
        <f t="shared" si="68"/>
        <v>1169.57</v>
      </c>
      <c r="P82">
        <f t="shared" si="69"/>
        <v>0</v>
      </c>
      <c r="Q82">
        <f t="shared" si="70"/>
        <v>0</v>
      </c>
      <c r="R82">
        <f t="shared" si="71"/>
        <v>0</v>
      </c>
      <c r="S82">
        <f t="shared" si="72"/>
        <v>1169.57</v>
      </c>
      <c r="T82">
        <f t="shared" si="73"/>
        <v>0</v>
      </c>
      <c r="U82">
        <f t="shared" si="74"/>
        <v>3.12</v>
      </c>
      <c r="V82">
        <f t="shared" si="75"/>
        <v>0</v>
      </c>
      <c r="W82">
        <f t="shared" si="76"/>
        <v>0</v>
      </c>
      <c r="X82">
        <f t="shared" si="77"/>
        <v>818.7</v>
      </c>
      <c r="Y82">
        <f t="shared" si="77"/>
        <v>479.52</v>
      </c>
      <c r="AA82">
        <v>108938076</v>
      </c>
      <c r="AB82">
        <f t="shared" si="78"/>
        <v>14.96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>ROUND(((EV82*0.8)),6)</f>
        <v>14.96</v>
      </c>
      <c r="AG82">
        <f t="shared" si="82"/>
        <v>0</v>
      </c>
      <c r="AH82">
        <f>((EW82*0.8))</f>
        <v>1.04</v>
      </c>
      <c r="AI82">
        <f t="shared" si="83"/>
        <v>0</v>
      </c>
      <c r="AJ82">
        <f t="shared" si="84"/>
        <v>0</v>
      </c>
      <c r="AK82">
        <v>18.7</v>
      </c>
      <c r="AL82">
        <v>0</v>
      </c>
      <c r="AM82">
        <v>0</v>
      </c>
      <c r="AN82">
        <v>0</v>
      </c>
      <c r="AO82">
        <v>18.7</v>
      </c>
      <c r="AP82">
        <v>0</v>
      </c>
      <c r="AQ82">
        <v>1.3</v>
      </c>
      <c r="AR82">
        <v>0</v>
      </c>
      <c r="AS82">
        <v>0</v>
      </c>
      <c r="AT82">
        <v>70</v>
      </c>
      <c r="AU82">
        <v>41</v>
      </c>
      <c r="AV82">
        <v>1</v>
      </c>
      <c r="AW82">
        <v>1</v>
      </c>
      <c r="AZ82">
        <v>1</v>
      </c>
      <c r="BA82">
        <v>26.06</v>
      </c>
      <c r="BB82">
        <v>1</v>
      </c>
      <c r="BC82">
        <v>1</v>
      </c>
      <c r="BD82" t="s">
        <v>4</v>
      </c>
      <c r="BE82" t="s">
        <v>4</v>
      </c>
      <c r="BF82" t="s">
        <v>4</v>
      </c>
      <c r="BG82" t="s">
        <v>4</v>
      </c>
      <c r="BH82">
        <v>0</v>
      </c>
      <c r="BI82">
        <v>4</v>
      </c>
      <c r="BJ82" t="s">
        <v>125</v>
      </c>
      <c r="BM82">
        <v>381</v>
      </c>
      <c r="BN82">
        <v>0</v>
      </c>
      <c r="BO82" t="s">
        <v>4</v>
      </c>
      <c r="BP82">
        <v>0</v>
      </c>
      <c r="BQ82">
        <v>50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70</v>
      </c>
      <c r="CA82">
        <v>41</v>
      </c>
      <c r="CB82" t="s">
        <v>4</v>
      </c>
      <c r="CE82">
        <v>30</v>
      </c>
      <c r="CF82">
        <v>0</v>
      </c>
      <c r="CG82">
        <v>0</v>
      </c>
      <c r="CM82">
        <v>0</v>
      </c>
      <c r="CN82" t="s">
        <v>193</v>
      </c>
      <c r="CO82">
        <v>0</v>
      </c>
      <c r="CP82">
        <f t="shared" si="85"/>
        <v>1169.57</v>
      </c>
      <c r="CQ82">
        <f t="shared" si="86"/>
        <v>0</v>
      </c>
      <c r="CR82">
        <f t="shared" si="87"/>
        <v>0</v>
      </c>
      <c r="CS82">
        <f t="shared" si="88"/>
        <v>0</v>
      </c>
      <c r="CT82">
        <f t="shared" si="89"/>
        <v>389.86</v>
      </c>
      <c r="CU82">
        <f t="shared" si="90"/>
        <v>0</v>
      </c>
      <c r="CV82">
        <f t="shared" si="91"/>
        <v>1.04</v>
      </c>
      <c r="CW82">
        <f t="shared" si="92"/>
        <v>0</v>
      </c>
      <c r="CX82">
        <f t="shared" si="92"/>
        <v>0</v>
      </c>
      <c r="CY82">
        <f>S82*(BZ82/100)</f>
        <v>818.69899999999996</v>
      </c>
      <c r="CZ82">
        <f>S82*(CA82/100)</f>
        <v>479.52369999999996</v>
      </c>
      <c r="DC82" t="s">
        <v>4</v>
      </c>
      <c r="DD82" t="s">
        <v>4</v>
      </c>
      <c r="DE82" t="s">
        <v>4</v>
      </c>
      <c r="DF82" t="s">
        <v>4</v>
      </c>
      <c r="DG82" t="s">
        <v>118</v>
      </c>
      <c r="DH82" t="s">
        <v>4</v>
      </c>
      <c r="DI82" t="s">
        <v>118</v>
      </c>
      <c r="DJ82" t="s">
        <v>4</v>
      </c>
      <c r="DK82" t="s">
        <v>4</v>
      </c>
      <c r="DL82" t="s">
        <v>4</v>
      </c>
      <c r="DM82" t="s">
        <v>4</v>
      </c>
      <c r="DN82">
        <v>75</v>
      </c>
      <c r="DO82">
        <v>70</v>
      </c>
      <c r="DP82">
        <v>1</v>
      </c>
      <c r="DQ82">
        <v>1</v>
      </c>
      <c r="DU82">
        <v>1013</v>
      </c>
      <c r="DV82" t="s">
        <v>19</v>
      </c>
      <c r="DW82" t="s">
        <v>19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106491687</v>
      </c>
      <c r="EF82">
        <v>50</v>
      </c>
      <c r="EG82" t="s">
        <v>113</v>
      </c>
      <c r="EH82">
        <v>0</v>
      </c>
      <c r="EI82" t="s">
        <v>4</v>
      </c>
      <c r="EJ82">
        <v>4</v>
      </c>
      <c r="EK82">
        <v>381</v>
      </c>
      <c r="EL82" t="s">
        <v>119</v>
      </c>
      <c r="EM82" t="s">
        <v>120</v>
      </c>
      <c r="EO82" t="s">
        <v>121</v>
      </c>
      <c r="EQ82">
        <v>131072</v>
      </c>
      <c r="ER82">
        <v>18.7</v>
      </c>
      <c r="ES82">
        <v>0</v>
      </c>
      <c r="ET82">
        <v>0</v>
      </c>
      <c r="EU82">
        <v>0</v>
      </c>
      <c r="EV82">
        <v>18.7</v>
      </c>
      <c r="EW82">
        <v>1.3</v>
      </c>
      <c r="EX82">
        <v>0</v>
      </c>
      <c r="EY82">
        <v>0</v>
      </c>
      <c r="FQ82">
        <v>0</v>
      </c>
      <c r="FR82">
        <f t="shared" si="93"/>
        <v>0</v>
      </c>
      <c r="FS82">
        <v>0</v>
      </c>
      <c r="FX82">
        <v>75</v>
      </c>
      <c r="FY82">
        <v>70</v>
      </c>
      <c r="GA82" t="s">
        <v>4</v>
      </c>
      <c r="GD82">
        <v>0</v>
      </c>
      <c r="GF82">
        <v>-950138553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4"/>
        <v>0</v>
      </c>
      <c r="GM82">
        <f>ROUND(O82+X82+Y82+GK82,2)+GX82</f>
        <v>2467.79</v>
      </c>
      <c r="GN82">
        <f>IF(OR(BI82=0,BI82=1),ROUND(O82+X82+Y82+GK82,2),0)</f>
        <v>0</v>
      </c>
      <c r="GO82">
        <f>IF(BI82=2,ROUND(O82+X82+Y82+GK82,2),0)</f>
        <v>0</v>
      </c>
      <c r="GP82">
        <f>IF(BI82=4,ROUND(O82+X82+Y82+GK82,2)+GX82,0)</f>
        <v>2467.79</v>
      </c>
      <c r="GR82">
        <v>0</v>
      </c>
      <c r="GS82">
        <v>3</v>
      </c>
      <c r="GT82">
        <v>0</v>
      </c>
      <c r="GU82" t="s">
        <v>4</v>
      </c>
      <c r="GV82">
        <f t="shared" si="95"/>
        <v>0</v>
      </c>
      <c r="GW82">
        <v>1</v>
      </c>
      <c r="GX82">
        <f t="shared" si="96"/>
        <v>0</v>
      </c>
      <c r="HA82">
        <v>0</v>
      </c>
      <c r="HB82">
        <v>0</v>
      </c>
      <c r="HC82">
        <f t="shared" si="97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55" x14ac:dyDescent="0.2">
      <c r="A83" s="2">
        <v>17</v>
      </c>
      <c r="B83" s="2">
        <v>1</v>
      </c>
      <c r="C83" s="2">
        <f>ROW(SmtRes!A21)</f>
        <v>21</v>
      </c>
      <c r="D83" s="2">
        <f>ROW(EtalonRes!A27)</f>
        <v>27</v>
      </c>
      <c r="E83" s="2" t="s">
        <v>4</v>
      </c>
      <c r="F83" s="2" t="s">
        <v>126</v>
      </c>
      <c r="G83" s="2" t="s">
        <v>127</v>
      </c>
      <c r="H83" s="2" t="s">
        <v>128</v>
      </c>
      <c r="I83" s="2">
        <v>1</v>
      </c>
      <c r="J83" s="2">
        <v>0</v>
      </c>
      <c r="K83" s="2">
        <v>1</v>
      </c>
      <c r="L83" s="2"/>
      <c r="M83" s="2"/>
      <c r="N83" s="2"/>
      <c r="O83" s="2">
        <f t="shared" si="68"/>
        <v>5.7</v>
      </c>
      <c r="P83" s="2">
        <f t="shared" si="69"/>
        <v>0</v>
      </c>
      <c r="Q83" s="2">
        <f t="shared" si="70"/>
        <v>0</v>
      </c>
      <c r="R83" s="2">
        <f t="shared" si="71"/>
        <v>0</v>
      </c>
      <c r="S83" s="2">
        <f t="shared" si="72"/>
        <v>5.7</v>
      </c>
      <c r="T83" s="2">
        <f t="shared" si="73"/>
        <v>0</v>
      </c>
      <c r="U83" s="2">
        <f t="shared" si="74"/>
        <v>0.36</v>
      </c>
      <c r="V83" s="2">
        <f t="shared" si="75"/>
        <v>0</v>
      </c>
      <c r="W83" s="2">
        <f t="shared" si="76"/>
        <v>0</v>
      </c>
      <c r="X83" s="2">
        <f t="shared" si="77"/>
        <v>4.28</v>
      </c>
      <c r="Y83" s="2">
        <f t="shared" si="77"/>
        <v>3.99</v>
      </c>
      <c r="Z83" s="2"/>
      <c r="AA83" s="2">
        <v>-1</v>
      </c>
      <c r="AB83" s="2">
        <f t="shared" si="78"/>
        <v>5.7</v>
      </c>
      <c r="AC83" s="2">
        <f t="shared" si="79"/>
        <v>0</v>
      </c>
      <c r="AD83" s="2">
        <f t="shared" si="80"/>
        <v>0</v>
      </c>
      <c r="AE83" s="2">
        <f t="shared" si="81"/>
        <v>0</v>
      </c>
      <c r="AF83" s="2">
        <f>ROUND((EV83),6)</f>
        <v>5.7</v>
      </c>
      <c r="AG83" s="2">
        <f t="shared" si="82"/>
        <v>0</v>
      </c>
      <c r="AH83" s="2">
        <f>(EW83)</f>
        <v>0.36</v>
      </c>
      <c r="AI83" s="2">
        <f t="shared" si="83"/>
        <v>0</v>
      </c>
      <c r="AJ83" s="2">
        <f t="shared" si="84"/>
        <v>0</v>
      </c>
      <c r="AK83" s="2">
        <v>5.7</v>
      </c>
      <c r="AL83" s="2">
        <v>0</v>
      </c>
      <c r="AM83" s="2">
        <v>0</v>
      </c>
      <c r="AN83" s="2">
        <v>0</v>
      </c>
      <c r="AO83" s="2">
        <v>5.7</v>
      </c>
      <c r="AP83" s="2">
        <v>0</v>
      </c>
      <c r="AQ83" s="2">
        <v>0.36</v>
      </c>
      <c r="AR83" s="2">
        <v>0</v>
      </c>
      <c r="AS83" s="2">
        <v>0</v>
      </c>
      <c r="AT83" s="2">
        <v>75</v>
      </c>
      <c r="AU83" s="2">
        <v>70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4</v>
      </c>
      <c r="BE83" s="2" t="s">
        <v>4</v>
      </c>
      <c r="BF83" s="2" t="s">
        <v>4</v>
      </c>
      <c r="BG83" s="2" t="s">
        <v>4</v>
      </c>
      <c r="BH83" s="2">
        <v>0</v>
      </c>
      <c r="BI83" s="2">
        <v>4</v>
      </c>
      <c r="BJ83" s="2" t="s">
        <v>129</v>
      </c>
      <c r="BK83" s="2"/>
      <c r="BL83" s="2"/>
      <c r="BM83" s="2">
        <v>381</v>
      </c>
      <c r="BN83" s="2">
        <v>0</v>
      </c>
      <c r="BO83" s="2" t="s">
        <v>4</v>
      </c>
      <c r="BP83" s="2">
        <v>0</v>
      </c>
      <c r="BQ83" s="2">
        <v>50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4</v>
      </c>
      <c r="BZ83" s="2">
        <v>75</v>
      </c>
      <c r="CA83" s="2">
        <v>70</v>
      </c>
      <c r="CB83" s="2" t="s">
        <v>4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4</v>
      </c>
      <c r="CO83" s="2">
        <v>0</v>
      </c>
      <c r="CP83" s="2">
        <f t="shared" si="85"/>
        <v>5.7</v>
      </c>
      <c r="CQ83" s="2">
        <f t="shared" si="86"/>
        <v>0</v>
      </c>
      <c r="CR83" s="2">
        <f t="shared" si="87"/>
        <v>0</v>
      </c>
      <c r="CS83" s="2">
        <f t="shared" si="88"/>
        <v>0</v>
      </c>
      <c r="CT83" s="2">
        <f t="shared" si="89"/>
        <v>5.7</v>
      </c>
      <c r="CU83" s="2">
        <f t="shared" si="90"/>
        <v>0</v>
      </c>
      <c r="CV83" s="2">
        <f t="shared" si="91"/>
        <v>0.36</v>
      </c>
      <c r="CW83" s="2">
        <f t="shared" si="92"/>
        <v>0</v>
      </c>
      <c r="CX83" s="2">
        <f t="shared" si="92"/>
        <v>0</v>
      </c>
      <c r="CY83" s="2">
        <f>((S83*BZ83)/100)</f>
        <v>4.2750000000000004</v>
      </c>
      <c r="CZ83" s="2">
        <f>((S83*CA83)/100)</f>
        <v>3.99</v>
      </c>
      <c r="DA83" s="2"/>
      <c r="DB83" s="2"/>
      <c r="DC83" s="2" t="s">
        <v>4</v>
      </c>
      <c r="DD83" s="2" t="s">
        <v>4</v>
      </c>
      <c r="DE83" s="2" t="s">
        <v>4</v>
      </c>
      <c r="DF83" s="2" t="s">
        <v>4</v>
      </c>
      <c r="DG83" s="2" t="s">
        <v>4</v>
      </c>
      <c r="DH83" s="2" t="s">
        <v>4</v>
      </c>
      <c r="DI83" s="2" t="s">
        <v>4</v>
      </c>
      <c r="DJ83" s="2" t="s">
        <v>4</v>
      </c>
      <c r="DK83" s="2" t="s">
        <v>4</v>
      </c>
      <c r="DL83" s="2" t="s">
        <v>4</v>
      </c>
      <c r="DM83" s="2" t="s">
        <v>4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128</v>
      </c>
      <c r="DW83" s="2" t="s">
        <v>128</v>
      </c>
      <c r="DX83" s="2">
        <v>1</v>
      </c>
      <c r="DY83" s="2"/>
      <c r="DZ83" s="2" t="s">
        <v>4</v>
      </c>
      <c r="EA83" s="2" t="s">
        <v>4</v>
      </c>
      <c r="EB83" s="2" t="s">
        <v>4</v>
      </c>
      <c r="EC83" s="2" t="s">
        <v>4</v>
      </c>
      <c r="ED83" s="2"/>
      <c r="EE83" s="2">
        <v>106491687</v>
      </c>
      <c r="EF83" s="2">
        <v>50</v>
      </c>
      <c r="EG83" s="2" t="s">
        <v>113</v>
      </c>
      <c r="EH83" s="2">
        <v>0</v>
      </c>
      <c r="EI83" s="2" t="s">
        <v>4</v>
      </c>
      <c r="EJ83" s="2">
        <v>4</v>
      </c>
      <c r="EK83" s="2">
        <v>381</v>
      </c>
      <c r="EL83" s="2" t="s">
        <v>119</v>
      </c>
      <c r="EM83" s="2" t="s">
        <v>120</v>
      </c>
      <c r="EN83" s="2"/>
      <c r="EO83" s="2" t="s">
        <v>4</v>
      </c>
      <c r="EP83" s="2"/>
      <c r="EQ83" s="2">
        <v>132096</v>
      </c>
      <c r="ER83" s="2">
        <v>5.7</v>
      </c>
      <c r="ES83" s="2">
        <v>0</v>
      </c>
      <c r="ET83" s="2">
        <v>0</v>
      </c>
      <c r="EU83" s="2">
        <v>0</v>
      </c>
      <c r="EV83" s="2">
        <v>5.7</v>
      </c>
      <c r="EW83" s="2">
        <v>0.36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si="93"/>
        <v>0</v>
      </c>
      <c r="FS83" s="2">
        <v>0</v>
      </c>
      <c r="FT83" s="2"/>
      <c r="FU83" s="2"/>
      <c r="FV83" s="2"/>
      <c r="FW83" s="2"/>
      <c r="FX83" s="2">
        <v>75</v>
      </c>
      <c r="FY83" s="2">
        <v>70</v>
      </c>
      <c r="FZ83" s="2"/>
      <c r="GA83" s="2" t="s">
        <v>4</v>
      </c>
      <c r="GB83" s="2"/>
      <c r="GC83" s="2"/>
      <c r="GD83" s="2">
        <v>1</v>
      </c>
      <c r="GE83" s="2"/>
      <c r="GF83" s="2">
        <v>-1696171817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4"/>
        <v>0</v>
      </c>
      <c r="GM83" s="2">
        <f>ROUND(O83+X83+Y83,2)+GX83</f>
        <v>13.97</v>
      </c>
      <c r="GN83" s="2">
        <f>IF(OR(BI83=0,BI83=1),ROUND(O83+X83+Y83,2),0)</f>
        <v>0</v>
      </c>
      <c r="GO83" s="2">
        <f>IF(BI83=2,ROUND(O83+X83+Y83,2),0)</f>
        <v>0</v>
      </c>
      <c r="GP83" s="2">
        <f>IF(BI83=4,ROUND(O83+X83+Y83,2)+GX83,0)</f>
        <v>13.97</v>
      </c>
      <c r="GQ83" s="2"/>
      <c r="GR83" s="2">
        <v>0</v>
      </c>
      <c r="GS83" s="2">
        <v>3</v>
      </c>
      <c r="GT83" s="2">
        <v>0</v>
      </c>
      <c r="GU83" s="2" t="s">
        <v>4</v>
      </c>
      <c r="GV83" s="2">
        <f t="shared" si="95"/>
        <v>0</v>
      </c>
      <c r="GW83" s="2">
        <v>1</v>
      </c>
      <c r="GX83" s="2">
        <f t="shared" si="96"/>
        <v>0</v>
      </c>
      <c r="GY83" s="2"/>
      <c r="GZ83" s="2"/>
      <c r="HA83" s="2">
        <v>0</v>
      </c>
      <c r="HB83" s="2">
        <v>0</v>
      </c>
      <c r="HC83" s="2">
        <f t="shared" si="97"/>
        <v>0</v>
      </c>
      <c r="HD83" s="2"/>
      <c r="HE83" s="2" t="s">
        <v>4</v>
      </c>
      <c r="HF83" s="2" t="s">
        <v>4</v>
      </c>
      <c r="HG83" s="2"/>
      <c r="HH83" s="2"/>
      <c r="HI83" s="2"/>
      <c r="HJ83" s="2"/>
      <c r="HK83" s="2"/>
      <c r="HL83" s="2"/>
      <c r="HM83" s="2" t="s">
        <v>4</v>
      </c>
      <c r="HN83" s="2" t="s">
        <v>4</v>
      </c>
      <c r="HO83" s="2" t="s">
        <v>4</v>
      </c>
      <c r="HP83" s="2" t="s">
        <v>4</v>
      </c>
      <c r="HQ83" s="2" t="s">
        <v>4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ROW(SmtRes!A22)</f>
        <v>22</v>
      </c>
      <c r="D84">
        <f>ROW(EtalonRes!A28)</f>
        <v>28</v>
      </c>
      <c r="E84" t="s">
        <v>4</v>
      </c>
      <c r="F84" t="s">
        <v>126</v>
      </c>
      <c r="G84" t="s">
        <v>127</v>
      </c>
      <c r="H84" t="s">
        <v>128</v>
      </c>
      <c r="I84">
        <v>1</v>
      </c>
      <c r="J84">
        <v>0</v>
      </c>
      <c r="K84">
        <v>1</v>
      </c>
      <c r="O84">
        <f t="shared" si="68"/>
        <v>148.54</v>
      </c>
      <c r="P84">
        <f t="shared" si="69"/>
        <v>0</v>
      </c>
      <c r="Q84">
        <f t="shared" si="70"/>
        <v>0</v>
      </c>
      <c r="R84">
        <f t="shared" si="71"/>
        <v>0</v>
      </c>
      <c r="S84">
        <f t="shared" si="72"/>
        <v>148.54</v>
      </c>
      <c r="T84">
        <f t="shared" si="73"/>
        <v>0</v>
      </c>
      <c r="U84">
        <f t="shared" si="74"/>
        <v>0.36</v>
      </c>
      <c r="V84">
        <f t="shared" si="75"/>
        <v>0</v>
      </c>
      <c r="W84">
        <f t="shared" si="76"/>
        <v>0</v>
      </c>
      <c r="X84">
        <f t="shared" si="77"/>
        <v>103.98</v>
      </c>
      <c r="Y84">
        <f t="shared" si="77"/>
        <v>60.9</v>
      </c>
      <c r="AA84">
        <v>-1</v>
      </c>
      <c r="AB84">
        <f t="shared" si="78"/>
        <v>5.7</v>
      </c>
      <c r="AC84">
        <f t="shared" si="79"/>
        <v>0</v>
      </c>
      <c r="AD84">
        <f t="shared" si="80"/>
        <v>0</v>
      </c>
      <c r="AE84">
        <f t="shared" si="81"/>
        <v>0</v>
      </c>
      <c r="AF84">
        <f>ROUND((EV84),6)</f>
        <v>5.7</v>
      </c>
      <c r="AG84">
        <f t="shared" si="82"/>
        <v>0</v>
      </c>
      <c r="AH84">
        <f>(EW84)</f>
        <v>0.36</v>
      </c>
      <c r="AI84">
        <f t="shared" si="83"/>
        <v>0</v>
      </c>
      <c r="AJ84">
        <f t="shared" si="84"/>
        <v>0</v>
      </c>
      <c r="AK84">
        <v>5.7</v>
      </c>
      <c r="AL84">
        <v>0</v>
      </c>
      <c r="AM84">
        <v>0</v>
      </c>
      <c r="AN84">
        <v>0</v>
      </c>
      <c r="AO84">
        <v>5.7</v>
      </c>
      <c r="AP84">
        <v>0</v>
      </c>
      <c r="AQ84">
        <v>0.36</v>
      </c>
      <c r="AR84">
        <v>0</v>
      </c>
      <c r="AS84">
        <v>0</v>
      </c>
      <c r="AT84">
        <v>70</v>
      </c>
      <c r="AU84">
        <v>41</v>
      </c>
      <c r="AV84">
        <v>1</v>
      </c>
      <c r="AW84">
        <v>1</v>
      </c>
      <c r="AZ84">
        <v>1</v>
      </c>
      <c r="BA84">
        <v>26.06</v>
      </c>
      <c r="BB84">
        <v>1</v>
      </c>
      <c r="BC84">
        <v>1</v>
      </c>
      <c r="BD84" t="s">
        <v>4</v>
      </c>
      <c r="BE84" t="s">
        <v>4</v>
      </c>
      <c r="BF84" t="s">
        <v>4</v>
      </c>
      <c r="BG84" t="s">
        <v>4</v>
      </c>
      <c r="BH84">
        <v>0</v>
      </c>
      <c r="BI84">
        <v>4</v>
      </c>
      <c r="BJ84" t="s">
        <v>129</v>
      </c>
      <c r="BM84">
        <v>381</v>
      </c>
      <c r="BN84">
        <v>0</v>
      </c>
      <c r="BO84" t="s">
        <v>4</v>
      </c>
      <c r="BP84">
        <v>0</v>
      </c>
      <c r="BQ84">
        <v>50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70</v>
      </c>
      <c r="CA84">
        <v>41</v>
      </c>
      <c r="CB84" t="s">
        <v>4</v>
      </c>
      <c r="CE84">
        <v>30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85"/>
        <v>148.54</v>
      </c>
      <c r="CQ84">
        <f t="shared" si="86"/>
        <v>0</v>
      </c>
      <c r="CR84">
        <f t="shared" si="87"/>
        <v>0</v>
      </c>
      <c r="CS84">
        <f t="shared" si="88"/>
        <v>0</v>
      </c>
      <c r="CT84">
        <f t="shared" si="89"/>
        <v>148.54</v>
      </c>
      <c r="CU84">
        <f t="shared" si="90"/>
        <v>0</v>
      </c>
      <c r="CV84">
        <f t="shared" si="91"/>
        <v>0.36</v>
      </c>
      <c r="CW84">
        <f t="shared" si="92"/>
        <v>0</v>
      </c>
      <c r="CX84">
        <f t="shared" si="92"/>
        <v>0</v>
      </c>
      <c r="CY84">
        <f>S84*(BZ84/100)</f>
        <v>103.97799999999999</v>
      </c>
      <c r="CZ84">
        <f>S84*(CA84/100)</f>
        <v>60.901399999999995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75</v>
      </c>
      <c r="DO84">
        <v>70</v>
      </c>
      <c r="DP84">
        <v>1</v>
      </c>
      <c r="DQ84">
        <v>1</v>
      </c>
      <c r="DU84">
        <v>1013</v>
      </c>
      <c r="DV84" t="s">
        <v>128</v>
      </c>
      <c r="DW84" t="s">
        <v>128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106491687</v>
      </c>
      <c r="EF84">
        <v>50</v>
      </c>
      <c r="EG84" t="s">
        <v>113</v>
      </c>
      <c r="EH84">
        <v>0</v>
      </c>
      <c r="EI84" t="s">
        <v>4</v>
      </c>
      <c r="EJ84">
        <v>4</v>
      </c>
      <c r="EK84">
        <v>381</v>
      </c>
      <c r="EL84" t="s">
        <v>119</v>
      </c>
      <c r="EM84" t="s">
        <v>120</v>
      </c>
      <c r="EO84" t="s">
        <v>4</v>
      </c>
      <c r="EQ84">
        <v>132096</v>
      </c>
      <c r="ER84">
        <v>5.7</v>
      </c>
      <c r="ES84">
        <v>0</v>
      </c>
      <c r="ET84">
        <v>0</v>
      </c>
      <c r="EU84">
        <v>0</v>
      </c>
      <c r="EV84">
        <v>5.7</v>
      </c>
      <c r="EW84">
        <v>0.36</v>
      </c>
      <c r="EX84">
        <v>0</v>
      </c>
      <c r="EY84">
        <v>0</v>
      </c>
      <c r="FQ84">
        <v>0</v>
      </c>
      <c r="FR84">
        <f t="shared" si="93"/>
        <v>0</v>
      </c>
      <c r="FS84">
        <v>0</v>
      </c>
      <c r="FX84">
        <v>75</v>
      </c>
      <c r="FY84">
        <v>70</v>
      </c>
      <c r="GA84" t="s">
        <v>4</v>
      </c>
      <c r="GD84">
        <v>0</v>
      </c>
      <c r="GF84">
        <v>-1696171817</v>
      </c>
      <c r="GG84">
        <v>2</v>
      </c>
      <c r="GH84">
        <v>1</v>
      </c>
      <c r="GI84">
        <v>2</v>
      </c>
      <c r="GJ84">
        <v>0</v>
      </c>
      <c r="GK84">
        <f>ROUND(R84*(S12)/100,2)</f>
        <v>0</v>
      </c>
      <c r="GL84">
        <f t="shared" si="94"/>
        <v>0</v>
      </c>
      <c r="GM84">
        <f>ROUND(O84+X84+Y84+GK84,2)+GX84</f>
        <v>313.42</v>
      </c>
      <c r="GN84">
        <f>IF(OR(BI84=0,BI84=1),ROUND(O84+X84+Y84+GK84,2),0)</f>
        <v>0</v>
      </c>
      <c r="GO84">
        <f>IF(BI84=2,ROUND(O84+X84+Y84+GK84,2),0)</f>
        <v>0</v>
      </c>
      <c r="GP84">
        <f>IF(BI84=4,ROUND(O84+X84+Y84+GK84,2)+GX84,0)</f>
        <v>313.42</v>
      </c>
      <c r="GR84">
        <v>0</v>
      </c>
      <c r="GS84">
        <v>3</v>
      </c>
      <c r="GT84">
        <v>0</v>
      </c>
      <c r="GU84" t="s">
        <v>4</v>
      </c>
      <c r="GV84">
        <f t="shared" si="95"/>
        <v>0</v>
      </c>
      <c r="GW84">
        <v>1</v>
      </c>
      <c r="GX84">
        <f t="shared" si="96"/>
        <v>0</v>
      </c>
      <c r="HA84">
        <v>0</v>
      </c>
      <c r="HB84">
        <v>0</v>
      </c>
      <c r="HC84">
        <f t="shared" si="97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6" spans="1:255" x14ac:dyDescent="0.2">
      <c r="A86" s="3">
        <v>51</v>
      </c>
      <c r="B86" s="3">
        <f>B75</f>
        <v>1</v>
      </c>
      <c r="C86" s="3">
        <f>A75</f>
        <v>4</v>
      </c>
      <c r="D86" s="3">
        <f>ROW(A75)</f>
        <v>75</v>
      </c>
      <c r="E86" s="3"/>
      <c r="F86" s="3" t="str">
        <f>IF(F75&lt;&gt;"",F75,"")</f>
        <v>Новый раздел</v>
      </c>
      <c r="G86" s="3" t="str">
        <f>IF(G75&lt;&gt;"",G75,"")</f>
        <v>Пусконаладочные работы</v>
      </c>
      <c r="H86" s="3">
        <v>0</v>
      </c>
      <c r="I86" s="3"/>
      <c r="J86" s="3"/>
      <c r="K86" s="3"/>
      <c r="L86" s="3"/>
      <c r="M86" s="3"/>
      <c r="N86" s="3"/>
      <c r="O86" s="3">
        <f t="shared" ref="O86:T86" si="98">ROUND(AB86,2)</f>
        <v>62.59</v>
      </c>
      <c r="P86" s="3">
        <f t="shared" si="98"/>
        <v>0</v>
      </c>
      <c r="Q86" s="3">
        <f t="shared" si="98"/>
        <v>0</v>
      </c>
      <c r="R86" s="3">
        <f t="shared" si="98"/>
        <v>0</v>
      </c>
      <c r="S86" s="3">
        <f t="shared" si="98"/>
        <v>62.59</v>
      </c>
      <c r="T86" s="3">
        <f t="shared" si="98"/>
        <v>0</v>
      </c>
      <c r="U86" s="3">
        <f>AH86</f>
        <v>4.5600000000000005</v>
      </c>
      <c r="V86" s="3">
        <f>AI86</f>
        <v>0</v>
      </c>
      <c r="W86" s="3">
        <f>ROUND(AJ86,2)</f>
        <v>0</v>
      </c>
      <c r="X86" s="3">
        <f>ROUND(AK86,2)</f>
        <v>46.94</v>
      </c>
      <c r="Y86" s="3">
        <f>ROUND(AL86,2)</f>
        <v>43.82</v>
      </c>
      <c r="Z86" s="3"/>
      <c r="AA86" s="3"/>
      <c r="AB86" s="3">
        <f>ROUND(SUMIF(AA79:AA84,"=108938078",O79:O84),2)</f>
        <v>62.59</v>
      </c>
      <c r="AC86" s="3">
        <f>ROUND(SUMIF(AA79:AA84,"=108938078",P79:P84),2)</f>
        <v>0</v>
      </c>
      <c r="AD86" s="3">
        <f>ROUND(SUMIF(AA79:AA84,"=108938078",Q79:Q84),2)</f>
        <v>0</v>
      </c>
      <c r="AE86" s="3">
        <f>ROUND(SUMIF(AA79:AA84,"=108938078",R79:R84),2)</f>
        <v>0</v>
      </c>
      <c r="AF86" s="3">
        <f>ROUND(SUMIF(AA79:AA84,"=108938078",S79:S84),2)</f>
        <v>62.59</v>
      </c>
      <c r="AG86" s="3">
        <f>ROUND(SUMIF(AA79:AA84,"=108938078",T79:T84),2)</f>
        <v>0</v>
      </c>
      <c r="AH86" s="3">
        <f>SUMIF(AA79:AA84,"=108938078",U79:U84)</f>
        <v>4.5600000000000005</v>
      </c>
      <c r="AI86" s="3">
        <f>SUMIF(AA79:AA84,"=108938078",V79:V84)</f>
        <v>0</v>
      </c>
      <c r="AJ86" s="3">
        <f>ROUND(SUMIF(AA79:AA84,"=108938078",W79:W84),2)</f>
        <v>0</v>
      </c>
      <c r="AK86" s="3">
        <f>ROUND(SUMIF(AA79:AA84,"=108938078",X79:X84),2)</f>
        <v>46.94</v>
      </c>
      <c r="AL86" s="3">
        <f>ROUND(SUMIF(AA79:AA84,"=108938078",Y79:Y84),2)</f>
        <v>43.82</v>
      </c>
      <c r="AM86" s="3"/>
      <c r="AN86" s="3"/>
      <c r="AO86" s="3">
        <f t="shared" ref="AO86:BD86" si="99">ROUND(BX86,2)</f>
        <v>0</v>
      </c>
      <c r="AP86" s="3">
        <f t="shared" si="99"/>
        <v>0</v>
      </c>
      <c r="AQ86" s="3">
        <f t="shared" si="99"/>
        <v>0</v>
      </c>
      <c r="AR86" s="3">
        <f t="shared" si="99"/>
        <v>153.35</v>
      </c>
      <c r="AS86" s="3">
        <f t="shared" si="99"/>
        <v>0</v>
      </c>
      <c r="AT86" s="3">
        <f t="shared" si="99"/>
        <v>0</v>
      </c>
      <c r="AU86" s="3">
        <f t="shared" si="99"/>
        <v>153.35</v>
      </c>
      <c r="AV86" s="3">
        <f t="shared" si="99"/>
        <v>0</v>
      </c>
      <c r="AW86" s="3">
        <f t="shared" si="99"/>
        <v>0</v>
      </c>
      <c r="AX86" s="3">
        <f t="shared" si="99"/>
        <v>0</v>
      </c>
      <c r="AY86" s="3">
        <f t="shared" si="99"/>
        <v>0</v>
      </c>
      <c r="AZ86" s="3">
        <f t="shared" si="99"/>
        <v>0</v>
      </c>
      <c r="BA86" s="3">
        <f t="shared" si="99"/>
        <v>0</v>
      </c>
      <c r="BB86" s="3">
        <f t="shared" si="99"/>
        <v>0</v>
      </c>
      <c r="BC86" s="3">
        <f t="shared" si="99"/>
        <v>0</v>
      </c>
      <c r="BD86" s="3">
        <f t="shared" si="99"/>
        <v>0</v>
      </c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>
        <f>ROUND(SUMIF(AA79:AA84,"=108938078",FQ79:FQ84),2)</f>
        <v>0</v>
      </c>
      <c r="BY86" s="3">
        <f>ROUND(SUMIF(AA79:AA84,"=108938078",FR79:FR84),2)</f>
        <v>0</v>
      </c>
      <c r="BZ86" s="3">
        <f>ROUND(SUMIF(AA79:AA84,"=108938078",GL79:GL84),2)</f>
        <v>0</v>
      </c>
      <c r="CA86" s="3">
        <f>ROUND(SUMIF(AA79:AA84,"=108938078",GM79:GM84),2)</f>
        <v>153.35</v>
      </c>
      <c r="CB86" s="3">
        <f>ROUND(SUMIF(AA79:AA84,"=108938078",GN79:GN84),2)</f>
        <v>0</v>
      </c>
      <c r="CC86" s="3">
        <f>ROUND(SUMIF(AA79:AA84,"=108938078",GO79:GO84),2)</f>
        <v>0</v>
      </c>
      <c r="CD86" s="3">
        <f>ROUND(SUMIF(AA79:AA84,"=108938078",GP79:GP84),2)</f>
        <v>153.35</v>
      </c>
      <c r="CE86" s="3">
        <f>AC86-BX86</f>
        <v>0</v>
      </c>
      <c r="CF86" s="3">
        <f>AC86-BY86</f>
        <v>0</v>
      </c>
      <c r="CG86" s="3">
        <f>BX86-BZ86</f>
        <v>0</v>
      </c>
      <c r="CH86" s="3">
        <f>AC86-BX86-BY86+BZ86</f>
        <v>0</v>
      </c>
      <c r="CI86" s="3">
        <f>BY86-BZ86</f>
        <v>0</v>
      </c>
      <c r="CJ86" s="3">
        <f>ROUND(SUMIF(AA79:AA84,"=108938078",GX79:GX84),2)</f>
        <v>0</v>
      </c>
      <c r="CK86" s="3">
        <f>ROUND(SUMIF(AA79:AA84,"=108938078",GY79:GY84),2)</f>
        <v>0</v>
      </c>
      <c r="CL86" s="3">
        <f>ROUND(SUMIF(AA79:AA84,"=108938078",GZ79:GZ84),2)</f>
        <v>0</v>
      </c>
      <c r="CM86" s="3">
        <f>ROUND(SUMIF(AA79:AA84,"=108938078",HD79:HD84),2)</f>
        <v>0</v>
      </c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4">
        <f t="shared" ref="DG86:DL86" si="100">ROUND(DT86,2)</f>
        <v>1631.09</v>
      </c>
      <c r="DH86" s="4">
        <f t="shared" si="100"/>
        <v>0</v>
      </c>
      <c r="DI86" s="4">
        <f t="shared" si="100"/>
        <v>0</v>
      </c>
      <c r="DJ86" s="4">
        <f t="shared" si="100"/>
        <v>0</v>
      </c>
      <c r="DK86" s="4">
        <f t="shared" si="100"/>
        <v>1631.09</v>
      </c>
      <c r="DL86" s="4">
        <f t="shared" si="100"/>
        <v>0</v>
      </c>
      <c r="DM86" s="4">
        <f>DZ86</f>
        <v>4.5600000000000005</v>
      </c>
      <c r="DN86" s="4">
        <f>EA86</f>
        <v>0</v>
      </c>
      <c r="DO86" s="4">
        <f>ROUND(EB86,2)</f>
        <v>0</v>
      </c>
      <c r="DP86" s="4">
        <f>ROUND(EC86,2)</f>
        <v>1141.76</v>
      </c>
      <c r="DQ86" s="4">
        <f>ROUND(ED86,2)</f>
        <v>668.74</v>
      </c>
      <c r="DR86" s="4"/>
      <c r="DS86" s="4"/>
      <c r="DT86" s="4">
        <f>ROUND(SUMIF(AA79:AA84,"=108938076",O79:O84),2)</f>
        <v>1631.09</v>
      </c>
      <c r="DU86" s="4">
        <f>ROUND(SUMIF(AA79:AA84,"=108938076",P79:P84),2)</f>
        <v>0</v>
      </c>
      <c r="DV86" s="4">
        <f>ROUND(SUMIF(AA79:AA84,"=108938076",Q79:Q84),2)</f>
        <v>0</v>
      </c>
      <c r="DW86" s="4">
        <f>ROUND(SUMIF(AA79:AA84,"=108938076",R79:R84),2)</f>
        <v>0</v>
      </c>
      <c r="DX86" s="4">
        <f>ROUND(SUMIF(AA79:AA84,"=108938076",S79:S84),2)</f>
        <v>1631.09</v>
      </c>
      <c r="DY86" s="4">
        <f>ROUND(SUMIF(AA79:AA84,"=108938076",T79:T84),2)</f>
        <v>0</v>
      </c>
      <c r="DZ86" s="4">
        <f>SUMIF(AA79:AA84,"=108938076",U79:U84)</f>
        <v>4.5600000000000005</v>
      </c>
      <c r="EA86" s="4">
        <f>SUMIF(AA79:AA84,"=108938076",V79:V84)</f>
        <v>0</v>
      </c>
      <c r="EB86" s="4">
        <f>ROUND(SUMIF(AA79:AA84,"=108938076",W79:W84),2)</f>
        <v>0</v>
      </c>
      <c r="EC86" s="4">
        <f>ROUND(SUMIF(AA79:AA84,"=108938076",X79:X84),2)</f>
        <v>1141.76</v>
      </c>
      <c r="ED86" s="4">
        <f>ROUND(SUMIF(AA79:AA84,"=108938076",Y79:Y84),2)</f>
        <v>668.74</v>
      </c>
      <c r="EE86" s="4"/>
      <c r="EF86" s="4"/>
      <c r="EG86" s="4">
        <f t="shared" ref="EG86:EV86" si="101">ROUND(FP86,2)</f>
        <v>0</v>
      </c>
      <c r="EH86" s="4">
        <f t="shared" si="101"/>
        <v>0</v>
      </c>
      <c r="EI86" s="4">
        <f t="shared" si="101"/>
        <v>0</v>
      </c>
      <c r="EJ86" s="4">
        <f t="shared" si="101"/>
        <v>3441.59</v>
      </c>
      <c r="EK86" s="4">
        <f t="shared" si="101"/>
        <v>0</v>
      </c>
      <c r="EL86" s="4">
        <f t="shared" si="101"/>
        <v>0</v>
      </c>
      <c r="EM86" s="4">
        <f t="shared" si="101"/>
        <v>3441.59</v>
      </c>
      <c r="EN86" s="4">
        <f t="shared" si="101"/>
        <v>0</v>
      </c>
      <c r="EO86" s="4">
        <f t="shared" si="101"/>
        <v>0</v>
      </c>
      <c r="EP86" s="4">
        <f t="shared" si="101"/>
        <v>0</v>
      </c>
      <c r="EQ86" s="4">
        <f t="shared" si="101"/>
        <v>0</v>
      </c>
      <c r="ER86" s="4">
        <f t="shared" si="101"/>
        <v>0</v>
      </c>
      <c r="ES86" s="4">
        <f t="shared" si="101"/>
        <v>0</v>
      </c>
      <c r="ET86" s="4">
        <f t="shared" si="101"/>
        <v>0</v>
      </c>
      <c r="EU86" s="4">
        <f t="shared" si="101"/>
        <v>0</v>
      </c>
      <c r="EV86" s="4">
        <f t="shared" si="101"/>
        <v>0</v>
      </c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>
        <f>ROUND(SUMIF(AA79:AA84,"=108938076",FQ79:FQ84),2)</f>
        <v>0</v>
      </c>
      <c r="FQ86" s="4">
        <f>ROUND(SUMIF(AA79:AA84,"=108938076",FR79:FR84),2)</f>
        <v>0</v>
      </c>
      <c r="FR86" s="4">
        <f>ROUND(SUMIF(AA79:AA84,"=108938076",GL79:GL84),2)</f>
        <v>0</v>
      </c>
      <c r="FS86" s="4">
        <f>ROUND(SUMIF(AA79:AA84,"=108938076",GM79:GM84),2)</f>
        <v>3441.59</v>
      </c>
      <c r="FT86" s="4">
        <f>ROUND(SUMIF(AA79:AA84,"=108938076",GN79:GN84),2)</f>
        <v>0</v>
      </c>
      <c r="FU86" s="4">
        <f>ROUND(SUMIF(AA79:AA84,"=108938076",GO79:GO84),2)</f>
        <v>0</v>
      </c>
      <c r="FV86" s="4">
        <f>ROUND(SUMIF(AA79:AA84,"=108938076",GP79:GP84),2)</f>
        <v>3441.59</v>
      </c>
      <c r="FW86" s="4">
        <f>DU86-FP86</f>
        <v>0</v>
      </c>
      <c r="FX86" s="4">
        <f>DU86-FQ86</f>
        <v>0</v>
      </c>
      <c r="FY86" s="4">
        <f>FP86-FR86</f>
        <v>0</v>
      </c>
      <c r="FZ86" s="4">
        <f>DU86-FP86-FQ86+FR86</f>
        <v>0</v>
      </c>
      <c r="GA86" s="4">
        <f>FQ86-FR86</f>
        <v>0</v>
      </c>
      <c r="GB86" s="4">
        <f>ROUND(SUMIF(AA79:AA84,"=108938076",GX79:GX84),2)</f>
        <v>0</v>
      </c>
      <c r="GC86" s="4">
        <f>ROUND(SUMIF(AA79:AA84,"=108938076",GY79:GY84),2)</f>
        <v>0</v>
      </c>
      <c r="GD86" s="4">
        <f>ROUND(SUMIF(AA79:AA84,"=108938076",GZ79:GZ84),2)</f>
        <v>0</v>
      </c>
      <c r="GE86" s="4">
        <f>ROUND(SUMIF(AA79:AA84,"=108938076",HD79:HD84),2)</f>
        <v>0</v>
      </c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201</v>
      </c>
      <c r="F88" s="5">
        <f>ROUND(Source!O86,O88)</f>
        <v>62.59</v>
      </c>
      <c r="G88" s="5" t="s">
        <v>59</v>
      </c>
      <c r="H88" s="5" t="s">
        <v>60</v>
      </c>
      <c r="I88" s="5"/>
      <c r="J88" s="5"/>
      <c r="K88" s="5">
        <v>201</v>
      </c>
      <c r="L88" s="5">
        <v>1</v>
      </c>
      <c r="M88" s="5">
        <v>3</v>
      </c>
      <c r="N88" s="5" t="s">
        <v>4</v>
      </c>
      <c r="O88" s="5">
        <v>2</v>
      </c>
      <c r="P88" s="5">
        <f>ROUND(Source!DG86,O88)</f>
        <v>1631.09</v>
      </c>
      <c r="Q88" s="5"/>
      <c r="R88" s="5"/>
      <c r="S88" s="5"/>
      <c r="T88" s="5"/>
      <c r="U88" s="5"/>
      <c r="V88" s="5"/>
      <c r="W88" s="5">
        <v>62.59</v>
      </c>
      <c r="X88" s="5">
        <v>1</v>
      </c>
      <c r="Y88" s="5">
        <v>62.59</v>
      </c>
      <c r="Z88" s="5">
        <v>1631.09</v>
      </c>
      <c r="AA88" s="5">
        <v>1</v>
      </c>
      <c r="AB88" s="5">
        <v>1631.09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202</v>
      </c>
      <c r="F89" s="5">
        <f>ROUND(Source!P86,O89)</f>
        <v>0</v>
      </c>
      <c r="G89" s="5" t="s">
        <v>61</v>
      </c>
      <c r="H89" s="5" t="s">
        <v>62</v>
      </c>
      <c r="I89" s="5"/>
      <c r="J89" s="5"/>
      <c r="K89" s="5">
        <v>202</v>
      </c>
      <c r="L89" s="5">
        <v>2</v>
      </c>
      <c r="M89" s="5">
        <v>3</v>
      </c>
      <c r="N89" s="5" t="s">
        <v>4</v>
      </c>
      <c r="O89" s="5">
        <v>2</v>
      </c>
      <c r="P89" s="5">
        <f>ROUND(Source!DH86,O89)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222</v>
      </c>
      <c r="F90" s="5">
        <f>ROUND(Source!AO86,O90)</f>
        <v>0</v>
      </c>
      <c r="G90" s="5" t="s">
        <v>63</v>
      </c>
      <c r="H90" s="5" t="s">
        <v>64</v>
      </c>
      <c r="I90" s="5"/>
      <c r="J90" s="5"/>
      <c r="K90" s="5">
        <v>222</v>
      </c>
      <c r="L90" s="5">
        <v>3</v>
      </c>
      <c r="M90" s="5">
        <v>3</v>
      </c>
      <c r="N90" s="5" t="s">
        <v>4</v>
      </c>
      <c r="O90" s="5">
        <v>2</v>
      </c>
      <c r="P90" s="5">
        <f>ROUND(Source!EG86,O90)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225</v>
      </c>
      <c r="F91" s="5">
        <f>ROUND(Source!AV86,O91)</f>
        <v>0</v>
      </c>
      <c r="G91" s="5" t="s">
        <v>65</v>
      </c>
      <c r="H91" s="5" t="s">
        <v>66</v>
      </c>
      <c r="I91" s="5"/>
      <c r="J91" s="5"/>
      <c r="K91" s="5">
        <v>225</v>
      </c>
      <c r="L91" s="5">
        <v>4</v>
      </c>
      <c r="M91" s="5">
        <v>3</v>
      </c>
      <c r="N91" s="5" t="s">
        <v>4</v>
      </c>
      <c r="O91" s="5">
        <v>2</v>
      </c>
      <c r="P91" s="5">
        <f>ROUND(Source!EN86,O91)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226</v>
      </c>
      <c r="F92" s="5">
        <f>ROUND(Source!AW86,O92)</f>
        <v>0</v>
      </c>
      <c r="G92" s="5" t="s">
        <v>67</v>
      </c>
      <c r="H92" s="5" t="s">
        <v>68</v>
      </c>
      <c r="I92" s="5"/>
      <c r="J92" s="5"/>
      <c r="K92" s="5">
        <v>226</v>
      </c>
      <c r="L92" s="5">
        <v>5</v>
      </c>
      <c r="M92" s="5">
        <v>3</v>
      </c>
      <c r="N92" s="5" t="s">
        <v>4</v>
      </c>
      <c r="O92" s="5">
        <v>2</v>
      </c>
      <c r="P92" s="5">
        <f>ROUND(Source!EO86,O92)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227</v>
      </c>
      <c r="F93" s="5">
        <f>ROUND(Source!AX86,O93)</f>
        <v>0</v>
      </c>
      <c r="G93" s="5" t="s">
        <v>69</v>
      </c>
      <c r="H93" s="5" t="s">
        <v>70</v>
      </c>
      <c r="I93" s="5"/>
      <c r="J93" s="5"/>
      <c r="K93" s="5">
        <v>227</v>
      </c>
      <c r="L93" s="5">
        <v>6</v>
      </c>
      <c r="M93" s="5">
        <v>3</v>
      </c>
      <c r="N93" s="5" t="s">
        <v>4</v>
      </c>
      <c r="O93" s="5">
        <v>2</v>
      </c>
      <c r="P93" s="5">
        <f>ROUND(Source!EP86,O93)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228</v>
      </c>
      <c r="F94" s="5">
        <f>ROUND(Source!AY86,O94)</f>
        <v>0</v>
      </c>
      <c r="G94" s="5" t="s">
        <v>71</v>
      </c>
      <c r="H94" s="5" t="s">
        <v>72</v>
      </c>
      <c r="I94" s="5"/>
      <c r="J94" s="5"/>
      <c r="K94" s="5">
        <v>228</v>
      </c>
      <c r="L94" s="5">
        <v>7</v>
      </c>
      <c r="M94" s="5">
        <v>3</v>
      </c>
      <c r="N94" s="5" t="s">
        <v>4</v>
      </c>
      <c r="O94" s="5">
        <v>2</v>
      </c>
      <c r="P94" s="5">
        <f>ROUND(Source!EQ86,O94)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216</v>
      </c>
      <c r="F95" s="5">
        <f>ROUND(Source!AP86,O95)</f>
        <v>0</v>
      </c>
      <c r="G95" s="5" t="s">
        <v>73</v>
      </c>
      <c r="H95" s="5" t="s">
        <v>74</v>
      </c>
      <c r="I95" s="5"/>
      <c r="J95" s="5"/>
      <c r="K95" s="5">
        <v>216</v>
      </c>
      <c r="L95" s="5">
        <v>8</v>
      </c>
      <c r="M95" s="5">
        <v>3</v>
      </c>
      <c r="N95" s="5" t="s">
        <v>4</v>
      </c>
      <c r="O95" s="5">
        <v>2</v>
      </c>
      <c r="P95" s="5">
        <f>ROUND(Source!EH86,O95)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223</v>
      </c>
      <c r="F96" s="5">
        <f>ROUND(Source!AQ86,O96)</f>
        <v>0</v>
      </c>
      <c r="G96" s="5" t="s">
        <v>75</v>
      </c>
      <c r="H96" s="5" t="s">
        <v>76</v>
      </c>
      <c r="I96" s="5"/>
      <c r="J96" s="5"/>
      <c r="K96" s="5">
        <v>223</v>
      </c>
      <c r="L96" s="5">
        <v>9</v>
      </c>
      <c r="M96" s="5">
        <v>3</v>
      </c>
      <c r="N96" s="5" t="s">
        <v>4</v>
      </c>
      <c r="O96" s="5">
        <v>2</v>
      </c>
      <c r="P96" s="5">
        <f>ROUND(Source!EI86,O96)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229</v>
      </c>
      <c r="F97" s="5">
        <f>ROUND(Source!AZ86,O97)</f>
        <v>0</v>
      </c>
      <c r="G97" s="5" t="s">
        <v>77</v>
      </c>
      <c r="H97" s="5" t="s">
        <v>78</v>
      </c>
      <c r="I97" s="5"/>
      <c r="J97" s="5"/>
      <c r="K97" s="5">
        <v>229</v>
      </c>
      <c r="L97" s="5">
        <v>10</v>
      </c>
      <c r="M97" s="5">
        <v>3</v>
      </c>
      <c r="N97" s="5" t="s">
        <v>4</v>
      </c>
      <c r="O97" s="5">
        <v>2</v>
      </c>
      <c r="P97" s="5">
        <f>ROUND(Source!ER86,O97)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203</v>
      </c>
      <c r="F98" s="5">
        <f>ROUND(Source!Q86,O98)</f>
        <v>0</v>
      </c>
      <c r="G98" s="5" t="s">
        <v>79</v>
      </c>
      <c r="H98" s="5" t="s">
        <v>80</v>
      </c>
      <c r="I98" s="5"/>
      <c r="J98" s="5"/>
      <c r="K98" s="5">
        <v>203</v>
      </c>
      <c r="L98" s="5">
        <v>11</v>
      </c>
      <c r="M98" s="5">
        <v>3</v>
      </c>
      <c r="N98" s="5" t="s">
        <v>4</v>
      </c>
      <c r="O98" s="5">
        <v>2</v>
      </c>
      <c r="P98" s="5">
        <f>ROUND(Source!DI86,O98)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231</v>
      </c>
      <c r="F99" s="5">
        <f>ROUND(Source!BB86,O99)</f>
        <v>0</v>
      </c>
      <c r="G99" s="5" t="s">
        <v>81</v>
      </c>
      <c r="H99" s="5" t="s">
        <v>82</v>
      </c>
      <c r="I99" s="5"/>
      <c r="J99" s="5"/>
      <c r="K99" s="5">
        <v>231</v>
      </c>
      <c r="L99" s="5">
        <v>12</v>
      </c>
      <c r="M99" s="5">
        <v>3</v>
      </c>
      <c r="N99" s="5" t="s">
        <v>4</v>
      </c>
      <c r="O99" s="5">
        <v>2</v>
      </c>
      <c r="P99" s="5">
        <f>ROUND(Source!ET86,O99)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204</v>
      </c>
      <c r="F100" s="5">
        <f>ROUND(Source!R86,O100)</f>
        <v>0</v>
      </c>
      <c r="G100" s="5" t="s">
        <v>83</v>
      </c>
      <c r="H100" s="5" t="s">
        <v>84</v>
      </c>
      <c r="I100" s="5"/>
      <c r="J100" s="5"/>
      <c r="K100" s="5">
        <v>204</v>
      </c>
      <c r="L100" s="5">
        <v>13</v>
      </c>
      <c r="M100" s="5">
        <v>3</v>
      </c>
      <c r="N100" s="5" t="s">
        <v>4</v>
      </c>
      <c r="O100" s="5">
        <v>2</v>
      </c>
      <c r="P100" s="5">
        <f>ROUND(Source!DJ86,O100)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205</v>
      </c>
      <c r="F101" s="5">
        <f>ROUND(Source!S86,O101)</f>
        <v>62.59</v>
      </c>
      <c r="G101" s="5" t="s">
        <v>85</v>
      </c>
      <c r="H101" s="5" t="s">
        <v>86</v>
      </c>
      <c r="I101" s="5"/>
      <c r="J101" s="5"/>
      <c r="K101" s="5">
        <v>205</v>
      </c>
      <c r="L101" s="5">
        <v>14</v>
      </c>
      <c r="M101" s="5">
        <v>3</v>
      </c>
      <c r="N101" s="5" t="s">
        <v>4</v>
      </c>
      <c r="O101" s="5">
        <v>2</v>
      </c>
      <c r="P101" s="5">
        <f>ROUND(Source!DK86,O101)</f>
        <v>1631.09</v>
      </c>
      <c r="Q101" s="5"/>
      <c r="R101" s="5"/>
      <c r="S101" s="5"/>
      <c r="T101" s="5"/>
      <c r="U101" s="5"/>
      <c r="V101" s="5"/>
      <c r="W101" s="5">
        <v>62.59</v>
      </c>
      <c r="X101" s="5">
        <v>1</v>
      </c>
      <c r="Y101" s="5">
        <v>62.59</v>
      </c>
      <c r="Z101" s="5">
        <v>1631.09</v>
      </c>
      <c r="AA101" s="5">
        <v>1</v>
      </c>
      <c r="AB101" s="5">
        <v>1631.09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232</v>
      </c>
      <c r="F102" s="5">
        <f>ROUND(Source!BC86,O102)</f>
        <v>0</v>
      </c>
      <c r="G102" s="5" t="s">
        <v>87</v>
      </c>
      <c r="H102" s="5" t="s">
        <v>88</v>
      </c>
      <c r="I102" s="5"/>
      <c r="J102" s="5"/>
      <c r="K102" s="5">
        <v>232</v>
      </c>
      <c r="L102" s="5">
        <v>15</v>
      </c>
      <c r="M102" s="5">
        <v>3</v>
      </c>
      <c r="N102" s="5" t="s">
        <v>4</v>
      </c>
      <c r="O102" s="5">
        <v>2</v>
      </c>
      <c r="P102" s="5">
        <f>ROUND(Source!EU86,O102)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214</v>
      </c>
      <c r="F103" s="5">
        <f>ROUND(Source!AS86,O103)</f>
        <v>0</v>
      </c>
      <c r="G103" s="5" t="s">
        <v>89</v>
      </c>
      <c r="H103" s="5" t="s">
        <v>90</v>
      </c>
      <c r="I103" s="5"/>
      <c r="J103" s="5"/>
      <c r="K103" s="5">
        <v>214</v>
      </c>
      <c r="L103" s="5">
        <v>16</v>
      </c>
      <c r="M103" s="5">
        <v>3</v>
      </c>
      <c r="N103" s="5" t="s">
        <v>4</v>
      </c>
      <c r="O103" s="5">
        <v>2</v>
      </c>
      <c r="P103" s="5">
        <f>ROUND(Source!EK86,O103)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215</v>
      </c>
      <c r="F104" s="5">
        <f>ROUND(Source!AT86,O104)</f>
        <v>0</v>
      </c>
      <c r="G104" s="5" t="s">
        <v>91</v>
      </c>
      <c r="H104" s="5" t="s">
        <v>92</v>
      </c>
      <c r="I104" s="5"/>
      <c r="J104" s="5"/>
      <c r="K104" s="5">
        <v>215</v>
      </c>
      <c r="L104" s="5">
        <v>17</v>
      </c>
      <c r="M104" s="5">
        <v>3</v>
      </c>
      <c r="N104" s="5" t="s">
        <v>4</v>
      </c>
      <c r="O104" s="5">
        <v>2</v>
      </c>
      <c r="P104" s="5">
        <f>ROUND(Source!EL86,O104)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217</v>
      </c>
      <c r="F105" s="5">
        <f>ROUND(Source!AU86,O105)</f>
        <v>153.35</v>
      </c>
      <c r="G105" s="5" t="s">
        <v>93</v>
      </c>
      <c r="H105" s="5" t="s">
        <v>94</v>
      </c>
      <c r="I105" s="5"/>
      <c r="J105" s="5"/>
      <c r="K105" s="5">
        <v>217</v>
      </c>
      <c r="L105" s="5">
        <v>18</v>
      </c>
      <c r="M105" s="5">
        <v>3</v>
      </c>
      <c r="N105" s="5" t="s">
        <v>4</v>
      </c>
      <c r="O105" s="5">
        <v>2</v>
      </c>
      <c r="P105" s="5">
        <f>ROUND(Source!EM86,O105)</f>
        <v>3441.59</v>
      </c>
      <c r="Q105" s="5"/>
      <c r="R105" s="5"/>
      <c r="S105" s="5"/>
      <c r="T105" s="5"/>
      <c r="U105" s="5"/>
      <c r="V105" s="5"/>
      <c r="W105" s="5">
        <v>153.35</v>
      </c>
      <c r="X105" s="5">
        <v>1</v>
      </c>
      <c r="Y105" s="5">
        <v>153.35</v>
      </c>
      <c r="Z105" s="5">
        <v>3441.59</v>
      </c>
      <c r="AA105" s="5">
        <v>1</v>
      </c>
      <c r="AB105" s="5">
        <v>3441.59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230</v>
      </c>
      <c r="F106" s="5">
        <f>ROUND(Source!BA86,O106)</f>
        <v>0</v>
      </c>
      <c r="G106" s="5" t="s">
        <v>95</v>
      </c>
      <c r="H106" s="5" t="s">
        <v>96</v>
      </c>
      <c r="I106" s="5"/>
      <c r="J106" s="5"/>
      <c r="K106" s="5">
        <v>230</v>
      </c>
      <c r="L106" s="5">
        <v>19</v>
      </c>
      <c r="M106" s="5">
        <v>3</v>
      </c>
      <c r="N106" s="5" t="s">
        <v>4</v>
      </c>
      <c r="O106" s="5">
        <v>2</v>
      </c>
      <c r="P106" s="5">
        <f>ROUND(Source!ES86,O106)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206</v>
      </c>
      <c r="F107" s="5">
        <f>ROUND(Source!T86,O107)</f>
        <v>0</v>
      </c>
      <c r="G107" s="5" t="s">
        <v>97</v>
      </c>
      <c r="H107" s="5" t="s">
        <v>98</v>
      </c>
      <c r="I107" s="5"/>
      <c r="J107" s="5"/>
      <c r="K107" s="5">
        <v>206</v>
      </c>
      <c r="L107" s="5">
        <v>20</v>
      </c>
      <c r="M107" s="5">
        <v>3</v>
      </c>
      <c r="N107" s="5" t="s">
        <v>4</v>
      </c>
      <c r="O107" s="5">
        <v>2</v>
      </c>
      <c r="P107" s="5">
        <f>ROUND(Source!DL86,O107)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207</v>
      </c>
      <c r="F108" s="5">
        <f>Source!U86</f>
        <v>4.5600000000000005</v>
      </c>
      <c r="G108" s="5" t="s">
        <v>99</v>
      </c>
      <c r="H108" s="5" t="s">
        <v>100</v>
      </c>
      <c r="I108" s="5"/>
      <c r="J108" s="5"/>
      <c r="K108" s="5">
        <v>207</v>
      </c>
      <c r="L108" s="5">
        <v>21</v>
      </c>
      <c r="M108" s="5">
        <v>3</v>
      </c>
      <c r="N108" s="5" t="s">
        <v>4</v>
      </c>
      <c r="O108" s="5">
        <v>-1</v>
      </c>
      <c r="P108" s="5">
        <f>Source!DM86</f>
        <v>4.5600000000000005</v>
      </c>
      <c r="Q108" s="5"/>
      <c r="R108" s="5"/>
      <c r="S108" s="5"/>
      <c r="T108" s="5"/>
      <c r="U108" s="5"/>
      <c r="V108" s="5"/>
      <c r="W108" s="5">
        <v>4.5600000000000005</v>
      </c>
      <c r="X108" s="5">
        <v>1</v>
      </c>
      <c r="Y108" s="5">
        <v>4.5600000000000005</v>
      </c>
      <c r="Z108" s="5">
        <v>4.5600000000000005</v>
      </c>
      <c r="AA108" s="5">
        <v>1</v>
      </c>
      <c r="AB108" s="5">
        <v>4.5600000000000005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208</v>
      </c>
      <c r="F109" s="5">
        <f>Source!V86</f>
        <v>0</v>
      </c>
      <c r="G109" s="5" t="s">
        <v>101</v>
      </c>
      <c r="H109" s="5" t="s">
        <v>102</v>
      </c>
      <c r="I109" s="5"/>
      <c r="J109" s="5"/>
      <c r="K109" s="5">
        <v>208</v>
      </c>
      <c r="L109" s="5">
        <v>22</v>
      </c>
      <c r="M109" s="5">
        <v>3</v>
      </c>
      <c r="N109" s="5" t="s">
        <v>4</v>
      </c>
      <c r="O109" s="5">
        <v>-1</v>
      </c>
      <c r="P109" s="5">
        <f>Source!DN86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209</v>
      </c>
      <c r="F110" s="5">
        <f>ROUND(Source!W86,O110)</f>
        <v>0</v>
      </c>
      <c r="G110" s="5" t="s">
        <v>103</v>
      </c>
      <c r="H110" s="5" t="s">
        <v>104</v>
      </c>
      <c r="I110" s="5"/>
      <c r="J110" s="5"/>
      <c r="K110" s="5">
        <v>209</v>
      </c>
      <c r="L110" s="5">
        <v>23</v>
      </c>
      <c r="M110" s="5">
        <v>3</v>
      </c>
      <c r="N110" s="5" t="s">
        <v>4</v>
      </c>
      <c r="O110" s="5">
        <v>2</v>
      </c>
      <c r="P110" s="5">
        <f>ROUND(Source!DO86,O110)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233</v>
      </c>
      <c r="F111" s="5">
        <f>ROUND(Source!BD86,O111)</f>
        <v>0</v>
      </c>
      <c r="G111" s="5" t="s">
        <v>105</v>
      </c>
      <c r="H111" s="5" t="s">
        <v>106</v>
      </c>
      <c r="I111" s="5"/>
      <c r="J111" s="5"/>
      <c r="K111" s="5">
        <v>233</v>
      </c>
      <c r="L111" s="5">
        <v>24</v>
      </c>
      <c r="M111" s="5">
        <v>3</v>
      </c>
      <c r="N111" s="5" t="s">
        <v>4</v>
      </c>
      <c r="O111" s="5">
        <v>2</v>
      </c>
      <c r="P111" s="5">
        <f>ROUND(Source!EV86,O111)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210</v>
      </c>
      <c r="F112" s="5">
        <f>ROUND(Source!X86,O112)</f>
        <v>46.94</v>
      </c>
      <c r="G112" s="5" t="s">
        <v>107</v>
      </c>
      <c r="H112" s="5" t="s">
        <v>108</v>
      </c>
      <c r="I112" s="5"/>
      <c r="J112" s="5"/>
      <c r="K112" s="5">
        <v>210</v>
      </c>
      <c r="L112" s="5">
        <v>25</v>
      </c>
      <c r="M112" s="5">
        <v>3</v>
      </c>
      <c r="N112" s="5" t="s">
        <v>4</v>
      </c>
      <c r="O112" s="5">
        <v>2</v>
      </c>
      <c r="P112" s="5">
        <f>ROUND(Source!DP86,O112)</f>
        <v>1141.76</v>
      </c>
      <c r="Q112" s="5"/>
      <c r="R112" s="5"/>
      <c r="S112" s="5"/>
      <c r="T112" s="5"/>
      <c r="U112" s="5"/>
      <c r="V112" s="5"/>
      <c r="W112" s="5">
        <v>46.94</v>
      </c>
      <c r="X112" s="5">
        <v>1</v>
      </c>
      <c r="Y112" s="5">
        <v>46.94</v>
      </c>
      <c r="Z112" s="5">
        <v>1141.76</v>
      </c>
      <c r="AA112" s="5">
        <v>1</v>
      </c>
      <c r="AB112" s="5">
        <v>1141.76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211</v>
      </c>
      <c r="F113" s="5">
        <f>ROUND(Source!Y86,O113)</f>
        <v>43.82</v>
      </c>
      <c r="G113" s="5" t="s">
        <v>109</v>
      </c>
      <c r="H113" s="5" t="s">
        <v>110</v>
      </c>
      <c r="I113" s="5"/>
      <c r="J113" s="5"/>
      <c r="K113" s="5">
        <v>211</v>
      </c>
      <c r="L113" s="5">
        <v>26</v>
      </c>
      <c r="M113" s="5">
        <v>3</v>
      </c>
      <c r="N113" s="5" t="s">
        <v>4</v>
      </c>
      <c r="O113" s="5">
        <v>2</v>
      </c>
      <c r="P113" s="5">
        <f>ROUND(Source!DQ86,O113)</f>
        <v>668.74</v>
      </c>
      <c r="Q113" s="5"/>
      <c r="R113" s="5"/>
      <c r="S113" s="5"/>
      <c r="T113" s="5"/>
      <c r="U113" s="5"/>
      <c r="V113" s="5"/>
      <c r="W113" s="5">
        <v>43.82</v>
      </c>
      <c r="X113" s="5">
        <v>1</v>
      </c>
      <c r="Y113" s="5">
        <v>43.82</v>
      </c>
      <c r="Z113" s="5">
        <v>668.74</v>
      </c>
      <c r="AA113" s="5">
        <v>1</v>
      </c>
      <c r="AB113" s="5">
        <v>668.74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224</v>
      </c>
      <c r="F114" s="5">
        <f>ROUND(Source!AR86,O114)</f>
        <v>153.35</v>
      </c>
      <c r="G114" s="5" t="s">
        <v>111</v>
      </c>
      <c r="H114" s="5" t="s">
        <v>112</v>
      </c>
      <c r="I114" s="5"/>
      <c r="J114" s="5"/>
      <c r="K114" s="5">
        <v>224</v>
      </c>
      <c r="L114" s="5">
        <v>27</v>
      </c>
      <c r="M114" s="5">
        <v>3</v>
      </c>
      <c r="N114" s="5" t="s">
        <v>4</v>
      </c>
      <c r="O114" s="5">
        <v>2</v>
      </c>
      <c r="P114" s="5">
        <f>ROUND(Source!EJ86,O114)</f>
        <v>3441.59</v>
      </c>
      <c r="Q114" s="5"/>
      <c r="R114" s="5"/>
      <c r="S114" s="5"/>
      <c r="T114" s="5"/>
      <c r="U114" s="5"/>
      <c r="V114" s="5"/>
      <c r="W114" s="5">
        <v>153.35</v>
      </c>
      <c r="X114" s="5">
        <v>1</v>
      </c>
      <c r="Y114" s="5">
        <v>153.35</v>
      </c>
      <c r="Z114" s="5">
        <v>3441.59</v>
      </c>
      <c r="AA114" s="5">
        <v>1</v>
      </c>
      <c r="AB114" s="5">
        <v>3441.59</v>
      </c>
    </row>
    <row r="116" spans="1:255" x14ac:dyDescent="0.2">
      <c r="A116" s="1">
        <v>4</v>
      </c>
      <c r="B116" s="1">
        <v>1</v>
      </c>
      <c r="C116" s="1"/>
      <c r="D116" s="1">
        <f>ROW(A131)</f>
        <v>131</v>
      </c>
      <c r="E116" s="1"/>
      <c r="F116" s="1" t="s">
        <v>15</v>
      </c>
      <c r="G116" s="1" t="s">
        <v>130</v>
      </c>
      <c r="H116" s="1" t="s">
        <v>4</v>
      </c>
      <c r="I116" s="1">
        <v>0</v>
      </c>
      <c r="J116" s="1"/>
      <c r="K116" s="1">
        <v>0</v>
      </c>
      <c r="L116" s="1"/>
      <c r="M116" s="1" t="s">
        <v>4</v>
      </c>
      <c r="N116" s="1"/>
      <c r="O116" s="1"/>
      <c r="P116" s="1"/>
      <c r="Q116" s="1"/>
      <c r="R116" s="1"/>
      <c r="S116" s="1">
        <v>0</v>
      </c>
      <c r="T116" s="1">
        <v>0</v>
      </c>
      <c r="U116" s="1" t="s">
        <v>4</v>
      </c>
      <c r="V116" s="1">
        <v>0</v>
      </c>
      <c r="W116" s="1"/>
      <c r="X116" s="1"/>
      <c r="Y116" s="1"/>
      <c r="Z116" s="1"/>
      <c r="AA116" s="1"/>
      <c r="AB116" s="1" t="s">
        <v>4</v>
      </c>
      <c r="AC116" s="1" t="s">
        <v>4</v>
      </c>
      <c r="AD116" s="1" t="s">
        <v>4</v>
      </c>
      <c r="AE116" s="1" t="s">
        <v>4</v>
      </c>
      <c r="AF116" s="1" t="s">
        <v>4</v>
      </c>
      <c r="AG116" s="1" t="s">
        <v>4</v>
      </c>
      <c r="AH116" s="1"/>
      <c r="AI116" s="1"/>
      <c r="AJ116" s="1"/>
      <c r="AK116" s="1"/>
      <c r="AL116" s="1"/>
      <c r="AM116" s="1"/>
      <c r="AN116" s="1"/>
      <c r="AO116" s="1"/>
      <c r="AP116" s="1" t="s">
        <v>4</v>
      </c>
      <c r="AQ116" s="1" t="s">
        <v>4</v>
      </c>
      <c r="AR116" s="1" t="s">
        <v>4</v>
      </c>
      <c r="AS116" s="1"/>
      <c r="AT116" s="1"/>
      <c r="AU116" s="1"/>
      <c r="AV116" s="1"/>
      <c r="AW116" s="1"/>
      <c r="AX116" s="1"/>
      <c r="AY116" s="1"/>
      <c r="AZ116" s="1" t="s">
        <v>4</v>
      </c>
      <c r="BA116" s="1"/>
      <c r="BB116" s="1" t="s">
        <v>4</v>
      </c>
      <c r="BC116" s="1" t="s">
        <v>4</v>
      </c>
      <c r="BD116" s="1" t="s">
        <v>4</v>
      </c>
      <c r="BE116" s="1" t="s">
        <v>4</v>
      </c>
      <c r="BF116" s="1" t="s">
        <v>4</v>
      </c>
      <c r="BG116" s="1" t="s">
        <v>4</v>
      </c>
      <c r="BH116" s="1" t="s">
        <v>4</v>
      </c>
      <c r="BI116" s="1" t="s">
        <v>4</v>
      </c>
      <c r="BJ116" s="1" t="s">
        <v>4</v>
      </c>
      <c r="BK116" s="1" t="s">
        <v>4</v>
      </c>
      <c r="BL116" s="1" t="s">
        <v>4</v>
      </c>
      <c r="BM116" s="1" t="s">
        <v>4</v>
      </c>
      <c r="BN116" s="1" t="s">
        <v>4</v>
      </c>
      <c r="BO116" s="1" t="s">
        <v>4</v>
      </c>
      <c r="BP116" s="1" t="s">
        <v>4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55" x14ac:dyDescent="0.2">
      <c r="A118" s="3">
        <v>52</v>
      </c>
      <c r="B118" s="3">
        <f t="shared" ref="B118:G118" si="102">B131</f>
        <v>1</v>
      </c>
      <c r="C118" s="3">
        <f t="shared" si="102"/>
        <v>4</v>
      </c>
      <c r="D118" s="3">
        <f t="shared" si="102"/>
        <v>116</v>
      </c>
      <c r="E118" s="3">
        <f t="shared" si="102"/>
        <v>0</v>
      </c>
      <c r="F118" s="3" t="str">
        <f t="shared" si="102"/>
        <v>Новый раздел</v>
      </c>
      <c r="G118" s="3" t="str">
        <f t="shared" si="102"/>
        <v>Оборудование</v>
      </c>
      <c r="H118" s="3"/>
      <c r="I118" s="3"/>
      <c r="J118" s="3"/>
      <c r="K118" s="3"/>
      <c r="L118" s="3"/>
      <c r="M118" s="3"/>
      <c r="N118" s="3"/>
      <c r="O118" s="3">
        <f t="shared" ref="O118:AT118" si="103">O131</f>
        <v>4447.6899999999996</v>
      </c>
      <c r="P118" s="3">
        <f t="shared" si="103"/>
        <v>4447.6899999999996</v>
      </c>
      <c r="Q118" s="3">
        <f t="shared" si="103"/>
        <v>0</v>
      </c>
      <c r="R118" s="3">
        <f t="shared" si="103"/>
        <v>0</v>
      </c>
      <c r="S118" s="3">
        <f t="shared" si="103"/>
        <v>0</v>
      </c>
      <c r="T118" s="3">
        <f t="shared" si="103"/>
        <v>0</v>
      </c>
      <c r="U118" s="3">
        <f t="shared" si="103"/>
        <v>0</v>
      </c>
      <c r="V118" s="3">
        <f t="shared" si="103"/>
        <v>0</v>
      </c>
      <c r="W118" s="3">
        <f t="shared" si="103"/>
        <v>0</v>
      </c>
      <c r="X118" s="3">
        <f t="shared" si="103"/>
        <v>0</v>
      </c>
      <c r="Y118" s="3">
        <f t="shared" si="103"/>
        <v>0</v>
      </c>
      <c r="Z118" s="3">
        <f t="shared" si="103"/>
        <v>0</v>
      </c>
      <c r="AA118" s="3">
        <f t="shared" si="103"/>
        <v>0</v>
      </c>
      <c r="AB118" s="3">
        <f t="shared" si="103"/>
        <v>4447.6899999999996</v>
      </c>
      <c r="AC118" s="3">
        <f t="shared" si="103"/>
        <v>4447.6899999999996</v>
      </c>
      <c r="AD118" s="3">
        <f t="shared" si="103"/>
        <v>0</v>
      </c>
      <c r="AE118" s="3">
        <f t="shared" si="103"/>
        <v>0</v>
      </c>
      <c r="AF118" s="3">
        <f t="shared" si="103"/>
        <v>0</v>
      </c>
      <c r="AG118" s="3">
        <f t="shared" si="103"/>
        <v>0</v>
      </c>
      <c r="AH118" s="3">
        <f t="shared" si="103"/>
        <v>0</v>
      </c>
      <c r="AI118" s="3">
        <f t="shared" si="103"/>
        <v>0</v>
      </c>
      <c r="AJ118" s="3">
        <f t="shared" si="103"/>
        <v>0</v>
      </c>
      <c r="AK118" s="3">
        <f t="shared" si="103"/>
        <v>0</v>
      </c>
      <c r="AL118" s="3">
        <f t="shared" si="103"/>
        <v>0</v>
      </c>
      <c r="AM118" s="3">
        <f t="shared" si="103"/>
        <v>0</v>
      </c>
      <c r="AN118" s="3">
        <f t="shared" si="103"/>
        <v>0</v>
      </c>
      <c r="AO118" s="3">
        <f t="shared" si="103"/>
        <v>0</v>
      </c>
      <c r="AP118" s="3">
        <f t="shared" si="103"/>
        <v>4447.6899999999996</v>
      </c>
      <c r="AQ118" s="3">
        <f t="shared" si="103"/>
        <v>0</v>
      </c>
      <c r="AR118" s="3">
        <f t="shared" si="103"/>
        <v>4447.6899999999996</v>
      </c>
      <c r="AS118" s="3">
        <f t="shared" si="103"/>
        <v>0</v>
      </c>
      <c r="AT118" s="3">
        <f t="shared" si="103"/>
        <v>0</v>
      </c>
      <c r="AU118" s="3">
        <f t="shared" ref="AU118:BZ118" si="104">AU131</f>
        <v>0</v>
      </c>
      <c r="AV118" s="3">
        <f t="shared" si="104"/>
        <v>4447.6899999999996</v>
      </c>
      <c r="AW118" s="3">
        <f t="shared" si="104"/>
        <v>0</v>
      </c>
      <c r="AX118" s="3">
        <f t="shared" si="104"/>
        <v>0</v>
      </c>
      <c r="AY118" s="3">
        <f t="shared" si="104"/>
        <v>0</v>
      </c>
      <c r="AZ118" s="3">
        <f t="shared" si="104"/>
        <v>4447.6899999999996</v>
      </c>
      <c r="BA118" s="3">
        <f t="shared" si="104"/>
        <v>0</v>
      </c>
      <c r="BB118" s="3">
        <f t="shared" si="104"/>
        <v>0</v>
      </c>
      <c r="BC118" s="3">
        <f t="shared" si="104"/>
        <v>0</v>
      </c>
      <c r="BD118" s="3">
        <f t="shared" si="104"/>
        <v>0</v>
      </c>
      <c r="BE118" s="3">
        <f t="shared" si="104"/>
        <v>0</v>
      </c>
      <c r="BF118" s="3">
        <f t="shared" si="104"/>
        <v>0</v>
      </c>
      <c r="BG118" s="3">
        <f t="shared" si="104"/>
        <v>0</v>
      </c>
      <c r="BH118" s="3">
        <f t="shared" si="104"/>
        <v>0</v>
      </c>
      <c r="BI118" s="3">
        <f t="shared" si="104"/>
        <v>0</v>
      </c>
      <c r="BJ118" s="3">
        <f t="shared" si="104"/>
        <v>0</v>
      </c>
      <c r="BK118" s="3">
        <f t="shared" si="104"/>
        <v>0</v>
      </c>
      <c r="BL118" s="3">
        <f t="shared" si="104"/>
        <v>0</v>
      </c>
      <c r="BM118" s="3">
        <f t="shared" si="104"/>
        <v>0</v>
      </c>
      <c r="BN118" s="3">
        <f t="shared" si="104"/>
        <v>0</v>
      </c>
      <c r="BO118" s="3">
        <f t="shared" si="104"/>
        <v>0</v>
      </c>
      <c r="BP118" s="3">
        <f t="shared" si="104"/>
        <v>0</v>
      </c>
      <c r="BQ118" s="3">
        <f t="shared" si="104"/>
        <v>0</v>
      </c>
      <c r="BR118" s="3">
        <f t="shared" si="104"/>
        <v>0</v>
      </c>
      <c r="BS118" s="3">
        <f t="shared" si="104"/>
        <v>0</v>
      </c>
      <c r="BT118" s="3">
        <f t="shared" si="104"/>
        <v>0</v>
      </c>
      <c r="BU118" s="3">
        <f t="shared" si="104"/>
        <v>0</v>
      </c>
      <c r="BV118" s="3">
        <f t="shared" si="104"/>
        <v>0</v>
      </c>
      <c r="BW118" s="3">
        <f t="shared" si="104"/>
        <v>0</v>
      </c>
      <c r="BX118" s="3">
        <f t="shared" si="104"/>
        <v>0</v>
      </c>
      <c r="BY118" s="3">
        <f t="shared" si="104"/>
        <v>4447.6899999999996</v>
      </c>
      <c r="BZ118" s="3">
        <f t="shared" si="104"/>
        <v>0</v>
      </c>
      <c r="CA118" s="3">
        <f t="shared" ref="CA118:DF118" si="105">CA131</f>
        <v>4447.6899999999996</v>
      </c>
      <c r="CB118" s="3">
        <f t="shared" si="105"/>
        <v>0</v>
      </c>
      <c r="CC118" s="3">
        <f t="shared" si="105"/>
        <v>0</v>
      </c>
      <c r="CD118" s="3">
        <f t="shared" si="105"/>
        <v>0</v>
      </c>
      <c r="CE118" s="3">
        <f t="shared" si="105"/>
        <v>4447.6899999999996</v>
      </c>
      <c r="CF118" s="3">
        <f t="shared" si="105"/>
        <v>0</v>
      </c>
      <c r="CG118" s="3">
        <f t="shared" si="105"/>
        <v>0</v>
      </c>
      <c r="CH118" s="3">
        <f t="shared" si="105"/>
        <v>0</v>
      </c>
      <c r="CI118" s="3">
        <f t="shared" si="105"/>
        <v>4447.6899999999996</v>
      </c>
      <c r="CJ118" s="3">
        <f t="shared" si="105"/>
        <v>0</v>
      </c>
      <c r="CK118" s="3">
        <f t="shared" si="105"/>
        <v>0</v>
      </c>
      <c r="CL118" s="3">
        <f t="shared" si="105"/>
        <v>0</v>
      </c>
      <c r="CM118" s="3">
        <f t="shared" si="105"/>
        <v>0</v>
      </c>
      <c r="CN118" s="3">
        <f t="shared" si="105"/>
        <v>0</v>
      </c>
      <c r="CO118" s="3">
        <f t="shared" si="105"/>
        <v>0</v>
      </c>
      <c r="CP118" s="3">
        <f t="shared" si="105"/>
        <v>0</v>
      </c>
      <c r="CQ118" s="3">
        <f t="shared" si="105"/>
        <v>0</v>
      </c>
      <c r="CR118" s="3">
        <f t="shared" si="105"/>
        <v>0</v>
      </c>
      <c r="CS118" s="3">
        <f t="shared" si="105"/>
        <v>0</v>
      </c>
      <c r="CT118" s="3">
        <f t="shared" si="105"/>
        <v>0</v>
      </c>
      <c r="CU118" s="3">
        <f t="shared" si="105"/>
        <v>0</v>
      </c>
      <c r="CV118" s="3">
        <f t="shared" si="105"/>
        <v>0</v>
      </c>
      <c r="CW118" s="3">
        <f t="shared" si="105"/>
        <v>0</v>
      </c>
      <c r="CX118" s="3">
        <f t="shared" si="105"/>
        <v>0</v>
      </c>
      <c r="CY118" s="3">
        <f t="shared" si="105"/>
        <v>0</v>
      </c>
      <c r="CZ118" s="3">
        <f t="shared" si="105"/>
        <v>0</v>
      </c>
      <c r="DA118" s="3">
        <f t="shared" si="105"/>
        <v>0</v>
      </c>
      <c r="DB118" s="3">
        <f t="shared" si="105"/>
        <v>0</v>
      </c>
      <c r="DC118" s="3">
        <f t="shared" si="105"/>
        <v>0</v>
      </c>
      <c r="DD118" s="3">
        <f t="shared" si="105"/>
        <v>0</v>
      </c>
      <c r="DE118" s="3">
        <f t="shared" si="105"/>
        <v>0</v>
      </c>
      <c r="DF118" s="3">
        <f t="shared" si="105"/>
        <v>0</v>
      </c>
      <c r="DG118" s="4">
        <f t="shared" ref="DG118:EL118" si="106">DG131</f>
        <v>22991.45</v>
      </c>
      <c r="DH118" s="4">
        <f t="shared" si="106"/>
        <v>22991.45</v>
      </c>
      <c r="DI118" s="4">
        <f t="shared" si="106"/>
        <v>0</v>
      </c>
      <c r="DJ118" s="4">
        <f t="shared" si="106"/>
        <v>0</v>
      </c>
      <c r="DK118" s="4">
        <f t="shared" si="106"/>
        <v>0</v>
      </c>
      <c r="DL118" s="4">
        <f t="shared" si="106"/>
        <v>0</v>
      </c>
      <c r="DM118" s="4">
        <f t="shared" si="106"/>
        <v>0</v>
      </c>
      <c r="DN118" s="4">
        <f t="shared" si="106"/>
        <v>0</v>
      </c>
      <c r="DO118" s="4">
        <f t="shared" si="106"/>
        <v>0</v>
      </c>
      <c r="DP118" s="4">
        <f t="shared" si="106"/>
        <v>0</v>
      </c>
      <c r="DQ118" s="4">
        <f t="shared" si="106"/>
        <v>0</v>
      </c>
      <c r="DR118" s="4">
        <f t="shared" si="106"/>
        <v>0</v>
      </c>
      <c r="DS118" s="4">
        <f t="shared" si="106"/>
        <v>0</v>
      </c>
      <c r="DT118" s="4">
        <f t="shared" si="106"/>
        <v>22991.45</v>
      </c>
      <c r="DU118" s="4">
        <f t="shared" si="106"/>
        <v>22991.45</v>
      </c>
      <c r="DV118" s="4">
        <f t="shared" si="106"/>
        <v>0</v>
      </c>
      <c r="DW118" s="4">
        <f t="shared" si="106"/>
        <v>0</v>
      </c>
      <c r="DX118" s="4">
        <f t="shared" si="106"/>
        <v>0</v>
      </c>
      <c r="DY118" s="4">
        <f t="shared" si="106"/>
        <v>0</v>
      </c>
      <c r="DZ118" s="4">
        <f t="shared" si="106"/>
        <v>0</v>
      </c>
      <c r="EA118" s="4">
        <f t="shared" si="106"/>
        <v>0</v>
      </c>
      <c r="EB118" s="4">
        <f t="shared" si="106"/>
        <v>0</v>
      </c>
      <c r="EC118" s="4">
        <f t="shared" si="106"/>
        <v>0</v>
      </c>
      <c r="ED118" s="4">
        <f t="shared" si="106"/>
        <v>0</v>
      </c>
      <c r="EE118" s="4">
        <f t="shared" si="106"/>
        <v>0</v>
      </c>
      <c r="EF118" s="4">
        <f t="shared" si="106"/>
        <v>0</v>
      </c>
      <c r="EG118" s="4">
        <f t="shared" si="106"/>
        <v>0</v>
      </c>
      <c r="EH118" s="4">
        <f t="shared" si="106"/>
        <v>22991.45</v>
      </c>
      <c r="EI118" s="4">
        <f t="shared" si="106"/>
        <v>0</v>
      </c>
      <c r="EJ118" s="4">
        <f t="shared" si="106"/>
        <v>22991.45</v>
      </c>
      <c r="EK118" s="4">
        <f t="shared" si="106"/>
        <v>0</v>
      </c>
      <c r="EL118" s="4">
        <f t="shared" si="106"/>
        <v>0</v>
      </c>
      <c r="EM118" s="4">
        <f t="shared" ref="EM118:FR118" si="107">EM131</f>
        <v>0</v>
      </c>
      <c r="EN118" s="4">
        <f t="shared" si="107"/>
        <v>22991.45</v>
      </c>
      <c r="EO118" s="4">
        <f t="shared" si="107"/>
        <v>0</v>
      </c>
      <c r="EP118" s="4">
        <f t="shared" si="107"/>
        <v>0</v>
      </c>
      <c r="EQ118" s="4">
        <f t="shared" si="107"/>
        <v>0</v>
      </c>
      <c r="ER118" s="4">
        <f t="shared" si="107"/>
        <v>22991.45</v>
      </c>
      <c r="ES118" s="4">
        <f t="shared" si="107"/>
        <v>0</v>
      </c>
      <c r="ET118" s="4">
        <f t="shared" si="107"/>
        <v>0</v>
      </c>
      <c r="EU118" s="4">
        <f t="shared" si="107"/>
        <v>0</v>
      </c>
      <c r="EV118" s="4">
        <f t="shared" si="107"/>
        <v>0</v>
      </c>
      <c r="EW118" s="4">
        <f t="shared" si="107"/>
        <v>0</v>
      </c>
      <c r="EX118" s="4">
        <f t="shared" si="107"/>
        <v>0</v>
      </c>
      <c r="EY118" s="4">
        <f t="shared" si="107"/>
        <v>0</v>
      </c>
      <c r="EZ118" s="4">
        <f t="shared" si="107"/>
        <v>0</v>
      </c>
      <c r="FA118" s="4">
        <f t="shared" si="107"/>
        <v>0</v>
      </c>
      <c r="FB118" s="4">
        <f t="shared" si="107"/>
        <v>0</v>
      </c>
      <c r="FC118" s="4">
        <f t="shared" si="107"/>
        <v>0</v>
      </c>
      <c r="FD118" s="4">
        <f t="shared" si="107"/>
        <v>0</v>
      </c>
      <c r="FE118" s="4">
        <f t="shared" si="107"/>
        <v>0</v>
      </c>
      <c r="FF118" s="4">
        <f t="shared" si="107"/>
        <v>0</v>
      </c>
      <c r="FG118" s="4">
        <f t="shared" si="107"/>
        <v>0</v>
      </c>
      <c r="FH118" s="4">
        <f t="shared" si="107"/>
        <v>0</v>
      </c>
      <c r="FI118" s="4">
        <f t="shared" si="107"/>
        <v>0</v>
      </c>
      <c r="FJ118" s="4">
        <f t="shared" si="107"/>
        <v>0</v>
      </c>
      <c r="FK118" s="4">
        <f t="shared" si="107"/>
        <v>0</v>
      </c>
      <c r="FL118" s="4">
        <f t="shared" si="107"/>
        <v>0</v>
      </c>
      <c r="FM118" s="4">
        <f t="shared" si="107"/>
        <v>0</v>
      </c>
      <c r="FN118" s="4">
        <f t="shared" si="107"/>
        <v>0</v>
      </c>
      <c r="FO118" s="4">
        <f t="shared" si="107"/>
        <v>0</v>
      </c>
      <c r="FP118" s="4">
        <f t="shared" si="107"/>
        <v>0</v>
      </c>
      <c r="FQ118" s="4">
        <f t="shared" si="107"/>
        <v>22991.45</v>
      </c>
      <c r="FR118" s="4">
        <f t="shared" si="107"/>
        <v>0</v>
      </c>
      <c r="FS118" s="4">
        <f t="shared" ref="FS118:GX118" si="108">FS131</f>
        <v>22991.45</v>
      </c>
      <c r="FT118" s="4">
        <f t="shared" si="108"/>
        <v>0</v>
      </c>
      <c r="FU118" s="4">
        <f t="shared" si="108"/>
        <v>0</v>
      </c>
      <c r="FV118" s="4">
        <f t="shared" si="108"/>
        <v>0</v>
      </c>
      <c r="FW118" s="4">
        <f t="shared" si="108"/>
        <v>22991.45</v>
      </c>
      <c r="FX118" s="4">
        <f t="shared" si="108"/>
        <v>0</v>
      </c>
      <c r="FY118" s="4">
        <f t="shared" si="108"/>
        <v>0</v>
      </c>
      <c r="FZ118" s="4">
        <f t="shared" si="108"/>
        <v>0</v>
      </c>
      <c r="GA118" s="4">
        <f t="shared" si="108"/>
        <v>22991.45</v>
      </c>
      <c r="GB118" s="4">
        <f t="shared" si="108"/>
        <v>0</v>
      </c>
      <c r="GC118" s="4">
        <f t="shared" si="108"/>
        <v>0</v>
      </c>
      <c r="GD118" s="4">
        <f t="shared" si="108"/>
        <v>0</v>
      </c>
      <c r="GE118" s="4">
        <f t="shared" si="108"/>
        <v>0</v>
      </c>
      <c r="GF118" s="4">
        <f t="shared" si="108"/>
        <v>0</v>
      </c>
      <c r="GG118" s="4">
        <f t="shared" si="108"/>
        <v>0</v>
      </c>
      <c r="GH118" s="4">
        <f t="shared" si="108"/>
        <v>0</v>
      </c>
      <c r="GI118" s="4">
        <f t="shared" si="108"/>
        <v>0</v>
      </c>
      <c r="GJ118" s="4">
        <f t="shared" si="108"/>
        <v>0</v>
      </c>
      <c r="GK118" s="4">
        <f t="shared" si="108"/>
        <v>0</v>
      </c>
      <c r="GL118" s="4">
        <f t="shared" si="108"/>
        <v>0</v>
      </c>
      <c r="GM118" s="4">
        <f t="shared" si="108"/>
        <v>0</v>
      </c>
      <c r="GN118" s="4">
        <f t="shared" si="108"/>
        <v>0</v>
      </c>
      <c r="GO118" s="4">
        <f t="shared" si="108"/>
        <v>0</v>
      </c>
      <c r="GP118" s="4">
        <f t="shared" si="108"/>
        <v>0</v>
      </c>
      <c r="GQ118" s="4">
        <f t="shared" si="108"/>
        <v>0</v>
      </c>
      <c r="GR118" s="4">
        <f t="shared" si="108"/>
        <v>0</v>
      </c>
      <c r="GS118" s="4">
        <f t="shared" si="108"/>
        <v>0</v>
      </c>
      <c r="GT118" s="4">
        <f t="shared" si="108"/>
        <v>0</v>
      </c>
      <c r="GU118" s="4">
        <f t="shared" si="108"/>
        <v>0</v>
      </c>
      <c r="GV118" s="4">
        <f t="shared" si="108"/>
        <v>0</v>
      </c>
      <c r="GW118" s="4">
        <f t="shared" si="108"/>
        <v>0</v>
      </c>
      <c r="GX118" s="4">
        <f t="shared" si="108"/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131</v>
      </c>
      <c r="F120" s="2" t="s">
        <v>4</v>
      </c>
      <c r="G120" s="2" t="s">
        <v>132</v>
      </c>
      <c r="H120" s="2" t="s">
        <v>133</v>
      </c>
      <c r="I120" s="2">
        <v>1</v>
      </c>
      <c r="J120" s="2">
        <v>0</v>
      </c>
      <c r="K120" s="2">
        <v>1</v>
      </c>
      <c r="L120" s="2"/>
      <c r="M120" s="2"/>
      <c r="N120" s="2"/>
      <c r="O120" s="2">
        <f t="shared" ref="O120:O129" si="109">ROUND(CP120,2)</f>
        <v>163.55000000000001</v>
      </c>
      <c r="P120" s="2">
        <f t="shared" ref="P120:P129" si="110">ROUND((ROUND((AC120*AW120*I120),2)*BC120),2)</f>
        <v>163.55000000000001</v>
      </c>
      <c r="Q120" s="2">
        <f t="shared" ref="Q120:Q129" si="111">(ROUND((ROUND(((ET120)*AV120*I120),2)*BB120),2)+ROUND((ROUND(((AE120-(EU120))*AV120*I120),2)*BS120),2))</f>
        <v>0</v>
      </c>
      <c r="R120" s="2">
        <f t="shared" ref="R120:R129" si="112">ROUND((ROUND((AE120*AV120*I120),2)*BS120),2)</f>
        <v>0</v>
      </c>
      <c r="S120" s="2">
        <f t="shared" ref="S120:S129" si="113">ROUND((ROUND((AF120*AV120*I120),2)*BA120),2)</f>
        <v>0</v>
      </c>
      <c r="T120" s="2">
        <f t="shared" ref="T120:T129" si="114">ROUND(CU120*I120,2)</f>
        <v>0</v>
      </c>
      <c r="U120" s="2">
        <f t="shared" ref="U120:U129" si="115">CV120*I120</f>
        <v>0</v>
      </c>
      <c r="V120" s="2">
        <f t="shared" ref="V120:V129" si="116">CW120*I120</f>
        <v>0</v>
      </c>
      <c r="W120" s="2">
        <f t="shared" ref="W120:W129" si="117">ROUND(CX120*I120,2)</f>
        <v>0</v>
      </c>
      <c r="X120" s="2">
        <f t="shared" ref="X120:X129" si="118">ROUND(CY120,2)</f>
        <v>0</v>
      </c>
      <c r="Y120" s="2">
        <f t="shared" ref="Y120:Y129" si="119">ROUND(CZ120,2)</f>
        <v>0</v>
      </c>
      <c r="Z120" s="2"/>
      <c r="AA120" s="2">
        <v>108938078</v>
      </c>
      <c r="AB120" s="2">
        <f t="shared" ref="AB120:AB129" si="120">ROUND((AC120+AD120+AF120),6)</f>
        <v>163.55000000000001</v>
      </c>
      <c r="AC120" s="2">
        <f t="shared" ref="AC120:AC129" si="121">ROUND((ES120),6)</f>
        <v>163.55000000000001</v>
      </c>
      <c r="AD120" s="2">
        <f t="shared" ref="AD120:AD129" si="122">ROUND((((ET120)-(EU120))+AE120),6)</f>
        <v>0</v>
      </c>
      <c r="AE120" s="2">
        <f t="shared" ref="AE120:AE129" si="123">ROUND((EU120),6)</f>
        <v>0</v>
      </c>
      <c r="AF120" s="2">
        <f t="shared" ref="AF120:AF129" si="124">ROUND((EV120),6)</f>
        <v>0</v>
      </c>
      <c r="AG120" s="2">
        <f t="shared" ref="AG120:AG129" si="125">ROUND((AP120),6)</f>
        <v>0</v>
      </c>
      <c r="AH120" s="2">
        <f t="shared" ref="AH120:AH129" si="126">(EW120)</f>
        <v>0</v>
      </c>
      <c r="AI120" s="2">
        <f t="shared" ref="AI120:AI129" si="127">(EX120)</f>
        <v>0</v>
      </c>
      <c r="AJ120" s="2">
        <f t="shared" ref="AJ120:AJ129" si="128">(AS120)</f>
        <v>0</v>
      </c>
      <c r="AK120" s="2">
        <v>163.55000000000001</v>
      </c>
      <c r="AL120" s="2">
        <v>163.55000000000001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4</v>
      </c>
      <c r="BE120" s="2" t="s">
        <v>4</v>
      </c>
      <c r="BF120" s="2" t="s">
        <v>4</v>
      </c>
      <c r="BG120" s="2" t="s">
        <v>4</v>
      </c>
      <c r="BH120" s="2">
        <v>3</v>
      </c>
      <c r="BI120" s="2">
        <v>3</v>
      </c>
      <c r="BJ120" s="2" t="s">
        <v>4</v>
      </c>
      <c r="BK120" s="2"/>
      <c r="BL120" s="2"/>
      <c r="BM120" s="2">
        <v>746</v>
      </c>
      <c r="BN120" s="2">
        <v>0</v>
      </c>
      <c r="BO120" s="2" t="s">
        <v>4</v>
      </c>
      <c r="BP120" s="2">
        <v>0</v>
      </c>
      <c r="BQ120" s="2">
        <v>130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4</v>
      </c>
      <c r="BZ120" s="2">
        <v>0</v>
      </c>
      <c r="CA120" s="2">
        <v>0</v>
      </c>
      <c r="CB120" s="2" t="s">
        <v>4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4</v>
      </c>
      <c r="CO120" s="2">
        <v>0</v>
      </c>
      <c r="CP120" s="2">
        <f t="shared" ref="CP120:CP129" si="129">(P120+Q120+S120)</f>
        <v>163.55000000000001</v>
      </c>
      <c r="CQ120" s="2">
        <f t="shared" ref="CQ120:CQ129" si="130">ROUND((ROUND((AC120*AW120*1),2)*BC120),2)</f>
        <v>163.55000000000001</v>
      </c>
      <c r="CR120" s="2">
        <f t="shared" ref="CR120:CR129" si="131">(ROUND((ROUND(((ET120)*AV120*1),2)*BB120),2)+ROUND((ROUND(((AE120-(EU120))*AV120*1),2)*BS120),2))</f>
        <v>0</v>
      </c>
      <c r="CS120" s="2">
        <f t="shared" ref="CS120:CS129" si="132">ROUND((ROUND((AE120*AV120*1),2)*BS120),2)</f>
        <v>0</v>
      </c>
      <c r="CT120" s="2">
        <f t="shared" ref="CT120:CT129" si="133">ROUND((ROUND((AF120*AV120*1),2)*BA120),2)</f>
        <v>0</v>
      </c>
      <c r="CU120" s="2">
        <f t="shared" ref="CU120:CU129" si="134">AG120</f>
        <v>0</v>
      </c>
      <c r="CV120" s="2">
        <f t="shared" ref="CV120:CV129" si="135">(AH120*AV120)</f>
        <v>0</v>
      </c>
      <c r="CW120" s="2">
        <f t="shared" ref="CW120:CW129" si="136">AI120</f>
        <v>0</v>
      </c>
      <c r="CX120" s="2">
        <f t="shared" ref="CX120:CX129" si="137">AJ120</f>
        <v>0</v>
      </c>
      <c r="CY120" s="2">
        <f>((S120*BZ120)/100)</f>
        <v>0</v>
      </c>
      <c r="CZ120" s="2">
        <f>((S120*CA120)/100)</f>
        <v>0</v>
      </c>
      <c r="DA120" s="2"/>
      <c r="DB120" s="2"/>
      <c r="DC120" s="2" t="s">
        <v>4</v>
      </c>
      <c r="DD120" s="2" t="s">
        <v>4</v>
      </c>
      <c r="DE120" s="2" t="s">
        <v>4</v>
      </c>
      <c r="DF120" s="2" t="s">
        <v>4</v>
      </c>
      <c r="DG120" s="2" t="s">
        <v>4</v>
      </c>
      <c r="DH120" s="2" t="s">
        <v>4</v>
      </c>
      <c r="DI120" s="2" t="s">
        <v>4</v>
      </c>
      <c r="DJ120" s="2" t="s">
        <v>4</v>
      </c>
      <c r="DK120" s="2" t="s">
        <v>4</v>
      </c>
      <c r="DL120" s="2" t="s">
        <v>4</v>
      </c>
      <c r="DM120" s="2" t="s">
        <v>4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133</v>
      </c>
      <c r="DW120" s="2" t="s">
        <v>133</v>
      </c>
      <c r="DX120" s="2">
        <v>1</v>
      </c>
      <c r="DY120" s="2"/>
      <c r="DZ120" s="2" t="s">
        <v>4</v>
      </c>
      <c r="EA120" s="2" t="s">
        <v>4</v>
      </c>
      <c r="EB120" s="2" t="s">
        <v>4</v>
      </c>
      <c r="EC120" s="2" t="s">
        <v>4</v>
      </c>
      <c r="ED120" s="2"/>
      <c r="EE120" s="2">
        <v>106492052</v>
      </c>
      <c r="EF120" s="2">
        <v>130</v>
      </c>
      <c r="EG120" s="2" t="s">
        <v>134</v>
      </c>
      <c r="EH120" s="2">
        <v>0</v>
      </c>
      <c r="EI120" s="2" t="s">
        <v>4</v>
      </c>
      <c r="EJ120" s="2">
        <v>3</v>
      </c>
      <c r="EK120" s="2">
        <v>746</v>
      </c>
      <c r="EL120" s="2" t="s">
        <v>135</v>
      </c>
      <c r="EM120" s="2" t="s">
        <v>136</v>
      </c>
      <c r="EN120" s="2"/>
      <c r="EO120" s="2" t="s">
        <v>4</v>
      </c>
      <c r="EP120" s="2"/>
      <c r="EQ120" s="2">
        <v>131072</v>
      </c>
      <c r="ER120" s="2">
        <v>0</v>
      </c>
      <c r="ES120" s="2">
        <v>163.55000000000001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ref="FR120:FR129" si="138">ROUND(IF(AND(BH120=3,BI120=3),P120,0),2)</f>
        <v>163.55000000000001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137</v>
      </c>
      <c r="GB120" s="2"/>
      <c r="GC120" s="2"/>
      <c r="GD120" s="2">
        <v>1</v>
      </c>
      <c r="GE120" s="2"/>
      <c r="GF120" s="2">
        <v>648025997</v>
      </c>
      <c r="GG120" s="2">
        <v>2</v>
      </c>
      <c r="GH120" s="2">
        <v>4</v>
      </c>
      <c r="GI120" s="2">
        <v>-2</v>
      </c>
      <c r="GJ120" s="2">
        <v>0</v>
      </c>
      <c r="GK120" s="2">
        <v>0</v>
      </c>
      <c r="GL120" s="2">
        <f t="shared" ref="GL120:GL129" si="139">ROUND(IF(AND(BH120=3,BI120=3,FS120&lt;&gt;0),P120,0),2)</f>
        <v>0</v>
      </c>
      <c r="GM120" s="2">
        <f>ROUND(O120+X120+Y120,2)+GX120</f>
        <v>163.55000000000001</v>
      </c>
      <c r="GN120" s="2">
        <f>IF(OR(BI120=0,BI120=1),ROUND(O120+X120+Y120,2),0)</f>
        <v>0</v>
      </c>
      <c r="GO120" s="2">
        <f>IF(BI120=2,ROUND(O120+X120+Y120,2),0)</f>
        <v>0</v>
      </c>
      <c r="GP120" s="2">
        <f>IF(BI120=4,ROUND(O120+X120+Y120,2)+GX120,0)</f>
        <v>0</v>
      </c>
      <c r="GQ120" s="2"/>
      <c r="GR120" s="2">
        <v>0</v>
      </c>
      <c r="GS120" s="2">
        <v>2</v>
      </c>
      <c r="GT120" s="2">
        <v>0</v>
      </c>
      <c r="GU120" s="2" t="s">
        <v>4</v>
      </c>
      <c r="GV120" s="2">
        <f t="shared" ref="GV120:GV129" si="140">ROUND((GT120),6)</f>
        <v>0</v>
      </c>
      <c r="GW120" s="2">
        <v>1</v>
      </c>
      <c r="GX120" s="2">
        <f t="shared" ref="GX120:GX129" si="141">ROUND(HC120*I120,2)</f>
        <v>0</v>
      </c>
      <c r="GY120" s="2"/>
      <c r="GZ120" s="2"/>
      <c r="HA120" s="2">
        <v>0</v>
      </c>
      <c r="HB120" s="2">
        <v>0</v>
      </c>
      <c r="HC120" s="2">
        <f t="shared" ref="HC120:HC129" si="142">GV120*GW120</f>
        <v>0</v>
      </c>
      <c r="HD120" s="2"/>
      <c r="HE120" s="2" t="s">
        <v>138</v>
      </c>
      <c r="HF120" s="2" t="s">
        <v>138</v>
      </c>
      <c r="HG120" s="2"/>
      <c r="HH120" s="2"/>
      <c r="HI120" s="2"/>
      <c r="HJ120" s="2"/>
      <c r="HK120" s="2"/>
      <c r="HL120" s="2"/>
      <c r="HM120" s="2" t="s">
        <v>4</v>
      </c>
      <c r="HN120" s="2" t="s">
        <v>4</v>
      </c>
      <c r="HO120" s="2" t="s">
        <v>4</v>
      </c>
      <c r="HP120" s="2" t="s">
        <v>4</v>
      </c>
      <c r="HQ120" s="2" t="s">
        <v>4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131</v>
      </c>
      <c r="F121" t="s">
        <v>4</v>
      </c>
      <c r="G121" t="s">
        <v>132</v>
      </c>
      <c r="H121" t="s">
        <v>133</v>
      </c>
      <c r="I121">
        <v>1</v>
      </c>
      <c r="J121">
        <v>0</v>
      </c>
      <c r="K121">
        <v>1</v>
      </c>
      <c r="O121">
        <f t="shared" si="109"/>
        <v>840.65</v>
      </c>
      <c r="P121">
        <f t="shared" si="110"/>
        <v>840.65</v>
      </c>
      <c r="Q121">
        <f t="shared" si="111"/>
        <v>0</v>
      </c>
      <c r="R121">
        <f t="shared" si="112"/>
        <v>0</v>
      </c>
      <c r="S121">
        <f t="shared" si="113"/>
        <v>0</v>
      </c>
      <c r="T121">
        <f t="shared" si="114"/>
        <v>0</v>
      </c>
      <c r="U121">
        <f t="shared" si="115"/>
        <v>0</v>
      </c>
      <c r="V121">
        <f t="shared" si="116"/>
        <v>0</v>
      </c>
      <c r="W121">
        <f t="shared" si="117"/>
        <v>0</v>
      </c>
      <c r="X121">
        <f t="shared" si="118"/>
        <v>0</v>
      </c>
      <c r="Y121">
        <f t="shared" si="119"/>
        <v>0</v>
      </c>
      <c r="AA121">
        <v>108938076</v>
      </c>
      <c r="AB121">
        <f t="shared" si="120"/>
        <v>163.55000000000001</v>
      </c>
      <c r="AC121">
        <f t="shared" si="121"/>
        <v>163.55000000000001</v>
      </c>
      <c r="AD121">
        <f t="shared" si="122"/>
        <v>0</v>
      </c>
      <c r="AE121">
        <f t="shared" si="123"/>
        <v>0</v>
      </c>
      <c r="AF121">
        <f t="shared" si="124"/>
        <v>0</v>
      </c>
      <c r="AG121">
        <f t="shared" si="125"/>
        <v>0</v>
      </c>
      <c r="AH121">
        <f t="shared" si="126"/>
        <v>0</v>
      </c>
      <c r="AI121">
        <f t="shared" si="127"/>
        <v>0</v>
      </c>
      <c r="AJ121">
        <f t="shared" si="128"/>
        <v>0</v>
      </c>
      <c r="AK121">
        <v>163.55000000000001</v>
      </c>
      <c r="AL121">
        <v>163.55000000000001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5.14</v>
      </c>
      <c r="BD121" t="s">
        <v>4</v>
      </c>
      <c r="BE121" t="s">
        <v>4</v>
      </c>
      <c r="BF121" t="s">
        <v>4</v>
      </c>
      <c r="BG121" t="s">
        <v>4</v>
      </c>
      <c r="BH121">
        <v>3</v>
      </c>
      <c r="BI121">
        <v>3</v>
      </c>
      <c r="BJ121" t="s">
        <v>4</v>
      </c>
      <c r="BM121">
        <v>746</v>
      </c>
      <c r="BN121">
        <v>0</v>
      </c>
      <c r="BO121" t="s">
        <v>4</v>
      </c>
      <c r="BP121">
        <v>0</v>
      </c>
      <c r="BQ121">
        <v>130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0</v>
      </c>
      <c r="CA121">
        <v>0</v>
      </c>
      <c r="CB121" t="s">
        <v>4</v>
      </c>
      <c r="CE121">
        <v>30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 t="shared" si="129"/>
        <v>840.65</v>
      </c>
      <c r="CQ121">
        <f t="shared" si="130"/>
        <v>840.65</v>
      </c>
      <c r="CR121">
        <f t="shared" si="131"/>
        <v>0</v>
      </c>
      <c r="CS121">
        <f t="shared" si="132"/>
        <v>0</v>
      </c>
      <c r="CT121">
        <f t="shared" si="133"/>
        <v>0</v>
      </c>
      <c r="CU121">
        <f t="shared" si="134"/>
        <v>0</v>
      </c>
      <c r="CV121">
        <f t="shared" si="135"/>
        <v>0</v>
      </c>
      <c r="CW121">
        <f t="shared" si="136"/>
        <v>0</v>
      </c>
      <c r="CX121">
        <f t="shared" si="137"/>
        <v>0</v>
      </c>
      <c r="CY121">
        <f>S121*(BZ121/100)</f>
        <v>0</v>
      </c>
      <c r="CZ121">
        <f>S121*(CA121/100)</f>
        <v>0</v>
      </c>
      <c r="DC121" t="s">
        <v>4</v>
      </c>
      <c r="DD121" t="s">
        <v>4</v>
      </c>
      <c r="DE121" t="s">
        <v>4</v>
      </c>
      <c r="DF121" t="s">
        <v>4</v>
      </c>
      <c r="DG121" t="s">
        <v>4</v>
      </c>
      <c r="DH121" t="s">
        <v>4</v>
      </c>
      <c r="DI121" t="s">
        <v>4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133</v>
      </c>
      <c r="DW121" t="s">
        <v>133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106492052</v>
      </c>
      <c r="EF121">
        <v>130</v>
      </c>
      <c r="EG121" t="s">
        <v>134</v>
      </c>
      <c r="EH121">
        <v>0</v>
      </c>
      <c r="EI121" t="s">
        <v>4</v>
      </c>
      <c r="EJ121">
        <v>3</v>
      </c>
      <c r="EK121">
        <v>746</v>
      </c>
      <c r="EL121" t="s">
        <v>135</v>
      </c>
      <c r="EM121" t="s">
        <v>136</v>
      </c>
      <c r="EO121" t="s">
        <v>4</v>
      </c>
      <c r="EQ121">
        <v>131072</v>
      </c>
      <c r="ER121">
        <v>293.93</v>
      </c>
      <c r="ES121">
        <v>163.55000000000001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840.63</v>
      </c>
      <c r="FQ121">
        <v>0</v>
      </c>
      <c r="FR121">
        <f t="shared" si="138"/>
        <v>840.65</v>
      </c>
      <c r="FS121">
        <v>0</v>
      </c>
      <c r="FX121">
        <v>0</v>
      </c>
      <c r="FY121">
        <v>0</v>
      </c>
      <c r="GA121" t="s">
        <v>137</v>
      </c>
      <c r="GD121">
        <v>0</v>
      </c>
      <c r="GF121">
        <v>648025997</v>
      </c>
      <c r="GG121">
        <v>2</v>
      </c>
      <c r="GH121">
        <v>3</v>
      </c>
      <c r="GI121">
        <v>5</v>
      </c>
      <c r="GJ121">
        <v>0</v>
      </c>
      <c r="GK121">
        <f>ROUND(R121*(S12)/100,2)</f>
        <v>0</v>
      </c>
      <c r="GL121">
        <f t="shared" si="139"/>
        <v>0</v>
      </c>
      <c r="GM121">
        <f>ROUND(O121+X121+Y121+GK121,2)+GX121</f>
        <v>840.65</v>
      </c>
      <c r="GN121">
        <f>IF(OR(BI121=0,BI121=1),ROUND(O121+X121+Y121+GK121,2),0)</f>
        <v>0</v>
      </c>
      <c r="GO121">
        <f>IF(BI121=2,ROUND(O121+X121+Y121+GK121,2),0)</f>
        <v>0</v>
      </c>
      <c r="GP121">
        <f>IF(BI121=4,ROUND(O121+X121+Y121+GK121,2)+GX121,0)</f>
        <v>0</v>
      </c>
      <c r="GR121">
        <v>1</v>
      </c>
      <c r="GS121">
        <v>1</v>
      </c>
      <c r="GT121">
        <v>0</v>
      </c>
      <c r="GU121" t="s">
        <v>4</v>
      </c>
      <c r="GV121">
        <f t="shared" si="140"/>
        <v>0</v>
      </c>
      <c r="GW121">
        <v>1</v>
      </c>
      <c r="GX121">
        <f t="shared" si="141"/>
        <v>0</v>
      </c>
      <c r="HA121">
        <v>0</v>
      </c>
      <c r="HB121">
        <v>0</v>
      </c>
      <c r="HC121">
        <f t="shared" si="142"/>
        <v>0</v>
      </c>
      <c r="HE121" t="s">
        <v>138</v>
      </c>
      <c r="HF121" t="s">
        <v>138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139</v>
      </c>
      <c r="F122" s="2" t="s">
        <v>4</v>
      </c>
      <c r="G122" s="2" t="s">
        <v>140</v>
      </c>
      <c r="H122" s="2" t="s">
        <v>133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si="109"/>
        <v>3709.63</v>
      </c>
      <c r="P122" s="2">
        <f t="shared" si="110"/>
        <v>3709.63</v>
      </c>
      <c r="Q122" s="2">
        <f t="shared" si="111"/>
        <v>0</v>
      </c>
      <c r="R122" s="2">
        <f t="shared" si="112"/>
        <v>0</v>
      </c>
      <c r="S122" s="2">
        <f t="shared" si="113"/>
        <v>0</v>
      </c>
      <c r="T122" s="2">
        <f t="shared" si="114"/>
        <v>0</v>
      </c>
      <c r="U122" s="2">
        <f t="shared" si="115"/>
        <v>0</v>
      </c>
      <c r="V122" s="2">
        <f t="shared" si="116"/>
        <v>0</v>
      </c>
      <c r="W122" s="2">
        <f t="shared" si="117"/>
        <v>0</v>
      </c>
      <c r="X122" s="2">
        <f t="shared" si="118"/>
        <v>0</v>
      </c>
      <c r="Y122" s="2">
        <f t="shared" si="119"/>
        <v>0</v>
      </c>
      <c r="Z122" s="2"/>
      <c r="AA122" s="2">
        <v>108938078</v>
      </c>
      <c r="AB122" s="2">
        <f t="shared" si="120"/>
        <v>3709.63</v>
      </c>
      <c r="AC122" s="2">
        <f t="shared" si="121"/>
        <v>3709.63</v>
      </c>
      <c r="AD122" s="2">
        <f t="shared" si="122"/>
        <v>0</v>
      </c>
      <c r="AE122" s="2">
        <f t="shared" si="123"/>
        <v>0</v>
      </c>
      <c r="AF122" s="2">
        <f t="shared" si="124"/>
        <v>0</v>
      </c>
      <c r="AG122" s="2">
        <f t="shared" si="125"/>
        <v>0</v>
      </c>
      <c r="AH122" s="2">
        <f t="shared" si="126"/>
        <v>0</v>
      </c>
      <c r="AI122" s="2">
        <f t="shared" si="127"/>
        <v>0</v>
      </c>
      <c r="AJ122" s="2">
        <f t="shared" si="128"/>
        <v>0</v>
      </c>
      <c r="AK122" s="2">
        <v>3709.63</v>
      </c>
      <c r="AL122" s="2">
        <v>3709.63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4</v>
      </c>
      <c r="BE122" s="2" t="s">
        <v>4</v>
      </c>
      <c r="BF122" s="2" t="s">
        <v>4</v>
      </c>
      <c r="BG122" s="2" t="s">
        <v>4</v>
      </c>
      <c r="BH122" s="2">
        <v>3</v>
      </c>
      <c r="BI122" s="2">
        <v>3</v>
      </c>
      <c r="BJ122" s="2" t="s">
        <v>4</v>
      </c>
      <c r="BK122" s="2"/>
      <c r="BL122" s="2"/>
      <c r="BM122" s="2">
        <v>746</v>
      </c>
      <c r="BN122" s="2">
        <v>0</v>
      </c>
      <c r="BO122" s="2" t="s">
        <v>4</v>
      </c>
      <c r="BP122" s="2">
        <v>0</v>
      </c>
      <c r="BQ122" s="2">
        <v>130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4</v>
      </c>
      <c r="BZ122" s="2">
        <v>0</v>
      </c>
      <c r="CA122" s="2">
        <v>0</v>
      </c>
      <c r="CB122" s="2" t="s">
        <v>4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4</v>
      </c>
      <c r="CO122" s="2">
        <v>0</v>
      </c>
      <c r="CP122" s="2">
        <f t="shared" si="129"/>
        <v>3709.63</v>
      </c>
      <c r="CQ122" s="2">
        <f t="shared" si="130"/>
        <v>3709.63</v>
      </c>
      <c r="CR122" s="2">
        <f t="shared" si="131"/>
        <v>0</v>
      </c>
      <c r="CS122" s="2">
        <f t="shared" si="132"/>
        <v>0</v>
      </c>
      <c r="CT122" s="2">
        <f t="shared" si="133"/>
        <v>0</v>
      </c>
      <c r="CU122" s="2">
        <f t="shared" si="134"/>
        <v>0</v>
      </c>
      <c r="CV122" s="2">
        <f t="shared" si="135"/>
        <v>0</v>
      </c>
      <c r="CW122" s="2">
        <f t="shared" si="136"/>
        <v>0</v>
      </c>
      <c r="CX122" s="2">
        <f t="shared" si="137"/>
        <v>0</v>
      </c>
      <c r="CY122" s="2">
        <f>((S122*BZ122)/100)</f>
        <v>0</v>
      </c>
      <c r="CZ122" s="2">
        <f>((S122*CA122)/100)</f>
        <v>0</v>
      </c>
      <c r="DA122" s="2"/>
      <c r="DB122" s="2"/>
      <c r="DC122" s="2" t="s">
        <v>4</v>
      </c>
      <c r="DD122" s="2" t="s">
        <v>4</v>
      </c>
      <c r="DE122" s="2" t="s">
        <v>4</v>
      </c>
      <c r="DF122" s="2" t="s">
        <v>4</v>
      </c>
      <c r="DG122" s="2" t="s">
        <v>4</v>
      </c>
      <c r="DH122" s="2" t="s">
        <v>4</v>
      </c>
      <c r="DI122" s="2" t="s">
        <v>4</v>
      </c>
      <c r="DJ122" s="2" t="s">
        <v>4</v>
      </c>
      <c r="DK122" s="2" t="s">
        <v>4</v>
      </c>
      <c r="DL122" s="2" t="s">
        <v>4</v>
      </c>
      <c r="DM122" s="2" t="s">
        <v>4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133</v>
      </c>
      <c r="DW122" s="2" t="s">
        <v>133</v>
      </c>
      <c r="DX122" s="2">
        <v>1</v>
      </c>
      <c r="DY122" s="2"/>
      <c r="DZ122" s="2" t="s">
        <v>4</v>
      </c>
      <c r="EA122" s="2" t="s">
        <v>4</v>
      </c>
      <c r="EB122" s="2" t="s">
        <v>4</v>
      </c>
      <c r="EC122" s="2" t="s">
        <v>4</v>
      </c>
      <c r="ED122" s="2"/>
      <c r="EE122" s="2">
        <v>106492052</v>
      </c>
      <c r="EF122" s="2">
        <v>130</v>
      </c>
      <c r="EG122" s="2" t="s">
        <v>134</v>
      </c>
      <c r="EH122" s="2">
        <v>0</v>
      </c>
      <c r="EI122" s="2" t="s">
        <v>4</v>
      </c>
      <c r="EJ122" s="2">
        <v>3</v>
      </c>
      <c r="EK122" s="2">
        <v>746</v>
      </c>
      <c r="EL122" s="2" t="s">
        <v>135</v>
      </c>
      <c r="EM122" s="2" t="s">
        <v>136</v>
      </c>
      <c r="EN122" s="2"/>
      <c r="EO122" s="2" t="s">
        <v>4</v>
      </c>
      <c r="EP122" s="2"/>
      <c r="EQ122" s="2">
        <v>131072</v>
      </c>
      <c r="ER122" s="2">
        <v>0</v>
      </c>
      <c r="ES122" s="2">
        <v>3709.63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38"/>
        <v>3709.63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141</v>
      </c>
      <c r="GB122" s="2"/>
      <c r="GC122" s="2"/>
      <c r="GD122" s="2">
        <v>1</v>
      </c>
      <c r="GE122" s="2"/>
      <c r="GF122" s="2">
        <v>1720104230</v>
      </c>
      <c r="GG122" s="2">
        <v>2</v>
      </c>
      <c r="GH122" s="2">
        <v>4</v>
      </c>
      <c r="GI122" s="2">
        <v>-2</v>
      </c>
      <c r="GJ122" s="2">
        <v>0</v>
      </c>
      <c r="GK122" s="2">
        <v>0</v>
      </c>
      <c r="GL122" s="2">
        <f t="shared" si="139"/>
        <v>0</v>
      </c>
      <c r="GM122" s="2">
        <f>ROUND(O122+X122+Y122,2)+GX122</f>
        <v>3709.63</v>
      </c>
      <c r="GN122" s="2">
        <f>IF(OR(BI122=0,BI122=1),ROUND(O122+X122+Y122,2),0)</f>
        <v>0</v>
      </c>
      <c r="GO122" s="2">
        <f>IF(BI122=2,ROUND(O122+X122+Y122,2),0)</f>
        <v>0</v>
      </c>
      <c r="GP122" s="2">
        <f>IF(BI122=4,ROUND(O122+X122+Y122,2)+GX122,0)</f>
        <v>0</v>
      </c>
      <c r="GQ122" s="2"/>
      <c r="GR122" s="2">
        <v>0</v>
      </c>
      <c r="GS122" s="2">
        <v>2</v>
      </c>
      <c r="GT122" s="2">
        <v>0</v>
      </c>
      <c r="GU122" s="2" t="s">
        <v>4</v>
      </c>
      <c r="GV122" s="2">
        <f t="shared" si="140"/>
        <v>0</v>
      </c>
      <c r="GW122" s="2">
        <v>1</v>
      </c>
      <c r="GX122" s="2">
        <f t="shared" si="141"/>
        <v>0</v>
      </c>
      <c r="GY122" s="2"/>
      <c r="GZ122" s="2"/>
      <c r="HA122" s="2">
        <v>0</v>
      </c>
      <c r="HB122" s="2">
        <v>0</v>
      </c>
      <c r="HC122" s="2">
        <f t="shared" si="142"/>
        <v>0</v>
      </c>
      <c r="HD122" s="2"/>
      <c r="HE122" s="2" t="s">
        <v>138</v>
      </c>
      <c r="HF122" s="2" t="s">
        <v>138</v>
      </c>
      <c r="HG122" s="2"/>
      <c r="HH122" s="2"/>
      <c r="HI122" s="2"/>
      <c r="HJ122" s="2"/>
      <c r="HK122" s="2"/>
      <c r="HL122" s="2"/>
      <c r="HM122" s="2" t="s">
        <v>4</v>
      </c>
      <c r="HN122" s="2" t="s">
        <v>4</v>
      </c>
      <c r="HO122" s="2" t="s">
        <v>4</v>
      </c>
      <c r="HP122" s="2" t="s">
        <v>4</v>
      </c>
      <c r="HQ122" s="2" t="s">
        <v>4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139</v>
      </c>
      <c r="F123" t="s">
        <v>4</v>
      </c>
      <c r="G123" t="s">
        <v>140</v>
      </c>
      <c r="H123" t="s">
        <v>133</v>
      </c>
      <c r="I123">
        <v>1</v>
      </c>
      <c r="J123">
        <v>0</v>
      </c>
      <c r="K123">
        <v>1</v>
      </c>
      <c r="O123">
        <f t="shared" si="109"/>
        <v>19067.5</v>
      </c>
      <c r="P123">
        <f t="shared" si="110"/>
        <v>19067.5</v>
      </c>
      <c r="Q123">
        <f t="shared" si="111"/>
        <v>0</v>
      </c>
      <c r="R123">
        <f t="shared" si="112"/>
        <v>0</v>
      </c>
      <c r="S123">
        <f t="shared" si="113"/>
        <v>0</v>
      </c>
      <c r="T123">
        <f t="shared" si="114"/>
        <v>0</v>
      </c>
      <c r="U123">
        <f t="shared" si="115"/>
        <v>0</v>
      </c>
      <c r="V123">
        <f t="shared" si="116"/>
        <v>0</v>
      </c>
      <c r="W123">
        <f t="shared" si="117"/>
        <v>0</v>
      </c>
      <c r="X123">
        <f t="shared" si="118"/>
        <v>0</v>
      </c>
      <c r="Y123">
        <f t="shared" si="119"/>
        <v>0</v>
      </c>
      <c r="AA123">
        <v>108938076</v>
      </c>
      <c r="AB123">
        <f t="shared" si="120"/>
        <v>3709.63</v>
      </c>
      <c r="AC123">
        <f t="shared" si="121"/>
        <v>3709.63</v>
      </c>
      <c r="AD123">
        <f t="shared" si="122"/>
        <v>0</v>
      </c>
      <c r="AE123">
        <f t="shared" si="123"/>
        <v>0</v>
      </c>
      <c r="AF123">
        <f t="shared" si="124"/>
        <v>0</v>
      </c>
      <c r="AG123">
        <f t="shared" si="125"/>
        <v>0</v>
      </c>
      <c r="AH123">
        <f t="shared" si="126"/>
        <v>0</v>
      </c>
      <c r="AI123">
        <f t="shared" si="127"/>
        <v>0</v>
      </c>
      <c r="AJ123">
        <f t="shared" si="128"/>
        <v>0</v>
      </c>
      <c r="AK123">
        <v>3709.63</v>
      </c>
      <c r="AL123">
        <v>3709.63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5.14</v>
      </c>
      <c r="BD123" t="s">
        <v>4</v>
      </c>
      <c r="BE123" t="s">
        <v>4</v>
      </c>
      <c r="BF123" t="s">
        <v>4</v>
      </c>
      <c r="BG123" t="s">
        <v>4</v>
      </c>
      <c r="BH123">
        <v>3</v>
      </c>
      <c r="BI123">
        <v>3</v>
      </c>
      <c r="BJ123" t="s">
        <v>4</v>
      </c>
      <c r="BM123">
        <v>746</v>
      </c>
      <c r="BN123">
        <v>0</v>
      </c>
      <c r="BO123" t="s">
        <v>4</v>
      </c>
      <c r="BP123">
        <v>0</v>
      </c>
      <c r="BQ123">
        <v>130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</v>
      </c>
      <c r="BZ123">
        <v>0</v>
      </c>
      <c r="CA123">
        <v>0</v>
      </c>
      <c r="CB123" t="s">
        <v>4</v>
      </c>
      <c r="CE123">
        <v>30</v>
      </c>
      <c r="CF123">
        <v>0</v>
      </c>
      <c r="CG123">
        <v>0</v>
      </c>
      <c r="CM123">
        <v>0</v>
      </c>
      <c r="CN123" t="s">
        <v>4</v>
      </c>
      <c r="CO123">
        <v>0</v>
      </c>
      <c r="CP123">
        <f t="shared" si="129"/>
        <v>19067.5</v>
      </c>
      <c r="CQ123">
        <f t="shared" si="130"/>
        <v>19067.5</v>
      </c>
      <c r="CR123">
        <f t="shared" si="131"/>
        <v>0</v>
      </c>
      <c r="CS123">
        <f t="shared" si="132"/>
        <v>0</v>
      </c>
      <c r="CT123">
        <f t="shared" si="133"/>
        <v>0</v>
      </c>
      <c r="CU123">
        <f t="shared" si="134"/>
        <v>0</v>
      </c>
      <c r="CV123">
        <f t="shared" si="135"/>
        <v>0</v>
      </c>
      <c r="CW123">
        <f t="shared" si="136"/>
        <v>0</v>
      </c>
      <c r="CX123">
        <f t="shared" si="137"/>
        <v>0</v>
      </c>
      <c r="CY123">
        <f>S123*(BZ123/100)</f>
        <v>0</v>
      </c>
      <c r="CZ123">
        <f>S123*(CA123/100)</f>
        <v>0</v>
      </c>
      <c r="DC123" t="s">
        <v>4</v>
      </c>
      <c r="DD123" t="s">
        <v>4</v>
      </c>
      <c r="DE123" t="s">
        <v>4</v>
      </c>
      <c r="DF123" t="s">
        <v>4</v>
      </c>
      <c r="DG123" t="s">
        <v>4</v>
      </c>
      <c r="DH123" t="s">
        <v>4</v>
      </c>
      <c r="DI123" t="s">
        <v>4</v>
      </c>
      <c r="DJ123" t="s">
        <v>4</v>
      </c>
      <c r="DK123" t="s">
        <v>4</v>
      </c>
      <c r="DL123" t="s">
        <v>4</v>
      </c>
      <c r="DM123" t="s">
        <v>4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133</v>
      </c>
      <c r="DW123" t="s">
        <v>133</v>
      </c>
      <c r="DX123">
        <v>1</v>
      </c>
      <c r="DZ123" t="s">
        <v>4</v>
      </c>
      <c r="EA123" t="s">
        <v>4</v>
      </c>
      <c r="EB123" t="s">
        <v>4</v>
      </c>
      <c r="EC123" t="s">
        <v>4</v>
      </c>
      <c r="EE123">
        <v>106492052</v>
      </c>
      <c r="EF123">
        <v>130</v>
      </c>
      <c r="EG123" t="s">
        <v>134</v>
      </c>
      <c r="EH123">
        <v>0</v>
      </c>
      <c r="EI123" t="s">
        <v>4</v>
      </c>
      <c r="EJ123">
        <v>3</v>
      </c>
      <c r="EK123">
        <v>746</v>
      </c>
      <c r="EL123" t="s">
        <v>135</v>
      </c>
      <c r="EM123" t="s">
        <v>136</v>
      </c>
      <c r="EO123" t="s">
        <v>4</v>
      </c>
      <c r="EQ123">
        <v>131072</v>
      </c>
      <c r="ER123">
        <v>3709.63</v>
      </c>
      <c r="ES123">
        <v>3709.63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0</v>
      </c>
      <c r="FD123">
        <v>18</v>
      </c>
      <c r="FF123">
        <v>19067.5</v>
      </c>
      <c r="FQ123">
        <v>0</v>
      </c>
      <c r="FR123">
        <f t="shared" si="138"/>
        <v>19067.5</v>
      </c>
      <c r="FS123">
        <v>0</v>
      </c>
      <c r="FX123">
        <v>0</v>
      </c>
      <c r="FY123">
        <v>0</v>
      </c>
      <c r="GA123" t="s">
        <v>141</v>
      </c>
      <c r="GD123">
        <v>0</v>
      </c>
      <c r="GF123">
        <v>1720104230</v>
      </c>
      <c r="GG123">
        <v>2</v>
      </c>
      <c r="GH123">
        <v>3</v>
      </c>
      <c r="GI123">
        <v>5</v>
      </c>
      <c r="GJ123">
        <v>0</v>
      </c>
      <c r="GK123">
        <f>ROUND(R123*(S12)/100,2)</f>
        <v>0</v>
      </c>
      <c r="GL123">
        <f t="shared" si="139"/>
        <v>0</v>
      </c>
      <c r="GM123">
        <f>ROUND(O123+X123+Y123+GK123,2)+GX123</f>
        <v>19067.5</v>
      </c>
      <c r="GN123">
        <f>IF(OR(BI123=0,BI123=1),ROUND(O123+X123+Y123+GK123,2),0)</f>
        <v>0</v>
      </c>
      <c r="GO123">
        <f>IF(BI123=2,ROUND(O123+X123+Y123+GK123,2),0)</f>
        <v>0</v>
      </c>
      <c r="GP123">
        <f>IF(BI123=4,ROUND(O123+X123+Y123+GK123,2)+GX123,0)</f>
        <v>0</v>
      </c>
      <c r="GR123">
        <v>1</v>
      </c>
      <c r="GS123">
        <v>1</v>
      </c>
      <c r="GT123">
        <v>0</v>
      </c>
      <c r="GU123" t="s">
        <v>4</v>
      </c>
      <c r="GV123">
        <f t="shared" si="140"/>
        <v>0</v>
      </c>
      <c r="GW123">
        <v>1</v>
      </c>
      <c r="GX123">
        <f t="shared" si="141"/>
        <v>0</v>
      </c>
      <c r="HA123">
        <v>0</v>
      </c>
      <c r="HB123">
        <v>0</v>
      </c>
      <c r="HC123">
        <f t="shared" si="142"/>
        <v>0</v>
      </c>
      <c r="HE123" t="s">
        <v>138</v>
      </c>
      <c r="HF123" t="s">
        <v>138</v>
      </c>
      <c r="HM123" t="s">
        <v>4</v>
      </c>
      <c r="HN123" t="s">
        <v>4</v>
      </c>
      <c r="HO123" t="s">
        <v>4</v>
      </c>
      <c r="HP123" t="s">
        <v>4</v>
      </c>
      <c r="HQ123" t="s">
        <v>4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4</v>
      </c>
      <c r="F124" s="2" t="s">
        <v>4</v>
      </c>
      <c r="G124" s="2" t="s">
        <v>142</v>
      </c>
      <c r="H124" s="2" t="s">
        <v>133</v>
      </c>
      <c r="I124" s="2">
        <v>1</v>
      </c>
      <c r="J124" s="2">
        <v>0</v>
      </c>
      <c r="K124" s="2">
        <v>1</v>
      </c>
      <c r="L124" s="2"/>
      <c r="M124" s="2"/>
      <c r="N124" s="2"/>
      <c r="O124" s="2">
        <f t="shared" si="109"/>
        <v>146.56</v>
      </c>
      <c r="P124" s="2">
        <f t="shared" si="110"/>
        <v>146.56</v>
      </c>
      <c r="Q124" s="2">
        <f t="shared" si="111"/>
        <v>0</v>
      </c>
      <c r="R124" s="2">
        <f t="shared" si="112"/>
        <v>0</v>
      </c>
      <c r="S124" s="2">
        <f t="shared" si="113"/>
        <v>0</v>
      </c>
      <c r="T124" s="2">
        <f t="shared" si="114"/>
        <v>0</v>
      </c>
      <c r="U124" s="2">
        <f t="shared" si="115"/>
        <v>0</v>
      </c>
      <c r="V124" s="2">
        <f t="shared" si="116"/>
        <v>0</v>
      </c>
      <c r="W124" s="2">
        <f t="shared" si="117"/>
        <v>0</v>
      </c>
      <c r="X124" s="2">
        <f t="shared" si="118"/>
        <v>0</v>
      </c>
      <c r="Y124" s="2">
        <f t="shared" si="119"/>
        <v>0</v>
      </c>
      <c r="Z124" s="2"/>
      <c r="AA124" s="2">
        <v>-1</v>
      </c>
      <c r="AB124" s="2">
        <f t="shared" si="120"/>
        <v>146.56</v>
      </c>
      <c r="AC124" s="2">
        <f t="shared" si="121"/>
        <v>146.56</v>
      </c>
      <c r="AD124" s="2">
        <f t="shared" si="122"/>
        <v>0</v>
      </c>
      <c r="AE124" s="2">
        <f t="shared" si="123"/>
        <v>0</v>
      </c>
      <c r="AF124" s="2">
        <f t="shared" si="124"/>
        <v>0</v>
      </c>
      <c r="AG124" s="2">
        <f t="shared" si="125"/>
        <v>0</v>
      </c>
      <c r="AH124" s="2">
        <f t="shared" si="126"/>
        <v>0</v>
      </c>
      <c r="AI124" s="2">
        <f t="shared" si="127"/>
        <v>0</v>
      </c>
      <c r="AJ124" s="2">
        <f t="shared" si="128"/>
        <v>0</v>
      </c>
      <c r="AK124" s="2">
        <v>146.56</v>
      </c>
      <c r="AL124" s="2">
        <v>146.56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4</v>
      </c>
      <c r="BE124" s="2" t="s">
        <v>4</v>
      </c>
      <c r="BF124" s="2" t="s">
        <v>4</v>
      </c>
      <c r="BG124" s="2" t="s">
        <v>4</v>
      </c>
      <c r="BH124" s="2">
        <v>3</v>
      </c>
      <c r="BI124" s="2">
        <v>3</v>
      </c>
      <c r="BJ124" s="2" t="s">
        <v>4</v>
      </c>
      <c r="BK124" s="2"/>
      <c r="BL124" s="2"/>
      <c r="BM124" s="2">
        <v>746</v>
      </c>
      <c r="BN124" s="2">
        <v>0</v>
      </c>
      <c r="BO124" s="2" t="s">
        <v>4</v>
      </c>
      <c r="BP124" s="2">
        <v>0</v>
      </c>
      <c r="BQ124" s="2">
        <v>130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4</v>
      </c>
      <c r="BZ124" s="2">
        <v>0</v>
      </c>
      <c r="CA124" s="2">
        <v>0</v>
      </c>
      <c r="CB124" s="2" t="s">
        <v>4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4</v>
      </c>
      <c r="CO124" s="2">
        <v>0</v>
      </c>
      <c r="CP124" s="2">
        <f t="shared" si="129"/>
        <v>146.56</v>
      </c>
      <c r="CQ124" s="2">
        <f t="shared" si="130"/>
        <v>146.56</v>
      </c>
      <c r="CR124" s="2">
        <f t="shared" si="131"/>
        <v>0</v>
      </c>
      <c r="CS124" s="2">
        <f t="shared" si="132"/>
        <v>0</v>
      </c>
      <c r="CT124" s="2">
        <f t="shared" si="133"/>
        <v>0</v>
      </c>
      <c r="CU124" s="2">
        <f t="shared" si="134"/>
        <v>0</v>
      </c>
      <c r="CV124" s="2">
        <f t="shared" si="135"/>
        <v>0</v>
      </c>
      <c r="CW124" s="2">
        <f t="shared" si="136"/>
        <v>0</v>
      </c>
      <c r="CX124" s="2">
        <f t="shared" si="137"/>
        <v>0</v>
      </c>
      <c r="CY124" s="2">
        <f>((S124*BZ124)/100)</f>
        <v>0</v>
      </c>
      <c r="CZ124" s="2">
        <f>((S124*CA124)/100)</f>
        <v>0</v>
      </c>
      <c r="DA124" s="2"/>
      <c r="DB124" s="2"/>
      <c r="DC124" s="2" t="s">
        <v>4</v>
      </c>
      <c r="DD124" s="2" t="s">
        <v>4</v>
      </c>
      <c r="DE124" s="2" t="s">
        <v>4</v>
      </c>
      <c r="DF124" s="2" t="s">
        <v>4</v>
      </c>
      <c r="DG124" s="2" t="s">
        <v>4</v>
      </c>
      <c r="DH124" s="2" t="s">
        <v>4</v>
      </c>
      <c r="DI124" s="2" t="s">
        <v>4</v>
      </c>
      <c r="DJ124" s="2" t="s">
        <v>4</v>
      </c>
      <c r="DK124" s="2" t="s">
        <v>4</v>
      </c>
      <c r="DL124" s="2" t="s">
        <v>4</v>
      </c>
      <c r="DM124" s="2" t="s">
        <v>4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1010</v>
      </c>
      <c r="DV124" s="2" t="s">
        <v>133</v>
      </c>
      <c r="DW124" s="2" t="s">
        <v>133</v>
      </c>
      <c r="DX124" s="2">
        <v>1</v>
      </c>
      <c r="DY124" s="2"/>
      <c r="DZ124" s="2" t="s">
        <v>4</v>
      </c>
      <c r="EA124" s="2" t="s">
        <v>4</v>
      </c>
      <c r="EB124" s="2" t="s">
        <v>4</v>
      </c>
      <c r="EC124" s="2" t="s">
        <v>4</v>
      </c>
      <c r="ED124" s="2"/>
      <c r="EE124" s="2">
        <v>106492052</v>
      </c>
      <c r="EF124" s="2">
        <v>130</v>
      </c>
      <c r="EG124" s="2" t="s">
        <v>134</v>
      </c>
      <c r="EH124" s="2">
        <v>0</v>
      </c>
      <c r="EI124" s="2" t="s">
        <v>4</v>
      </c>
      <c r="EJ124" s="2">
        <v>3</v>
      </c>
      <c r="EK124" s="2">
        <v>746</v>
      </c>
      <c r="EL124" s="2" t="s">
        <v>135</v>
      </c>
      <c r="EM124" s="2" t="s">
        <v>136</v>
      </c>
      <c r="EN124" s="2"/>
      <c r="EO124" s="2" t="s">
        <v>4</v>
      </c>
      <c r="EP124" s="2"/>
      <c r="EQ124" s="2">
        <v>132096</v>
      </c>
      <c r="ER124" s="2">
        <v>0</v>
      </c>
      <c r="ES124" s="2">
        <v>146.56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si="138"/>
        <v>146.56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143</v>
      </c>
      <c r="GB124" s="2"/>
      <c r="GC124" s="2"/>
      <c r="GD124" s="2">
        <v>1</v>
      </c>
      <c r="GE124" s="2"/>
      <c r="GF124" s="2">
        <v>1202344977</v>
      </c>
      <c r="GG124" s="2">
        <v>2</v>
      </c>
      <c r="GH124" s="2">
        <v>4</v>
      </c>
      <c r="GI124" s="2">
        <v>-2</v>
      </c>
      <c r="GJ124" s="2">
        <v>0</v>
      </c>
      <c r="GK124" s="2">
        <v>0</v>
      </c>
      <c r="GL124" s="2">
        <f t="shared" si="139"/>
        <v>0</v>
      </c>
      <c r="GM124" s="2">
        <f>ROUND(O124+X124+Y124,2)+GX124</f>
        <v>146.56</v>
      </c>
      <c r="GN124" s="2">
        <f>IF(OR(BI124=0,BI124=1),ROUND(O124+X124+Y124,2),0)</f>
        <v>0</v>
      </c>
      <c r="GO124" s="2">
        <f>IF(BI124=2,ROUND(O124+X124+Y124,2),0)</f>
        <v>0</v>
      </c>
      <c r="GP124" s="2">
        <f>IF(BI124=4,ROUND(O124+X124+Y124,2)+GX124,0)</f>
        <v>0</v>
      </c>
      <c r="GQ124" s="2"/>
      <c r="GR124" s="2">
        <v>0</v>
      </c>
      <c r="GS124" s="2">
        <v>2</v>
      </c>
      <c r="GT124" s="2">
        <v>0</v>
      </c>
      <c r="GU124" s="2" t="s">
        <v>4</v>
      </c>
      <c r="GV124" s="2">
        <f t="shared" si="140"/>
        <v>0</v>
      </c>
      <c r="GW124" s="2">
        <v>1</v>
      </c>
      <c r="GX124" s="2">
        <f t="shared" si="141"/>
        <v>0</v>
      </c>
      <c r="GY124" s="2"/>
      <c r="GZ124" s="2"/>
      <c r="HA124" s="2">
        <v>0</v>
      </c>
      <c r="HB124" s="2">
        <v>0</v>
      </c>
      <c r="HC124" s="2">
        <f t="shared" si="142"/>
        <v>0</v>
      </c>
      <c r="HD124" s="2"/>
      <c r="HE124" s="2" t="s">
        <v>138</v>
      </c>
      <c r="HF124" s="2" t="s">
        <v>138</v>
      </c>
      <c r="HG124" s="2"/>
      <c r="HH124" s="2"/>
      <c r="HI124" s="2"/>
      <c r="HJ124" s="2"/>
      <c r="HK124" s="2"/>
      <c r="HL124" s="2"/>
      <c r="HM124" s="2" t="s">
        <v>4</v>
      </c>
      <c r="HN124" s="2" t="s">
        <v>4</v>
      </c>
      <c r="HO124" s="2" t="s">
        <v>4</v>
      </c>
      <c r="HP124" s="2" t="s">
        <v>4</v>
      </c>
      <c r="HQ124" s="2" t="s">
        <v>4</v>
      </c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4</v>
      </c>
      <c r="F125" t="s">
        <v>4</v>
      </c>
      <c r="G125" t="s">
        <v>142</v>
      </c>
      <c r="H125" t="s">
        <v>133</v>
      </c>
      <c r="I125">
        <v>1</v>
      </c>
      <c r="J125">
        <v>0</v>
      </c>
      <c r="K125">
        <v>1</v>
      </c>
      <c r="O125">
        <f t="shared" si="109"/>
        <v>753.32</v>
      </c>
      <c r="P125">
        <f t="shared" si="110"/>
        <v>753.32</v>
      </c>
      <c r="Q125">
        <f t="shared" si="111"/>
        <v>0</v>
      </c>
      <c r="R125">
        <f t="shared" si="112"/>
        <v>0</v>
      </c>
      <c r="S125">
        <f t="shared" si="113"/>
        <v>0</v>
      </c>
      <c r="T125">
        <f t="shared" si="114"/>
        <v>0</v>
      </c>
      <c r="U125">
        <f t="shared" si="115"/>
        <v>0</v>
      </c>
      <c r="V125">
        <f t="shared" si="116"/>
        <v>0</v>
      </c>
      <c r="W125">
        <f t="shared" si="117"/>
        <v>0</v>
      </c>
      <c r="X125">
        <f t="shared" si="118"/>
        <v>0</v>
      </c>
      <c r="Y125">
        <f t="shared" si="119"/>
        <v>0</v>
      </c>
      <c r="AA125">
        <v>-1</v>
      </c>
      <c r="AB125">
        <f t="shared" si="120"/>
        <v>146.56</v>
      </c>
      <c r="AC125">
        <f t="shared" si="121"/>
        <v>146.56</v>
      </c>
      <c r="AD125">
        <f t="shared" si="122"/>
        <v>0</v>
      </c>
      <c r="AE125">
        <f t="shared" si="123"/>
        <v>0</v>
      </c>
      <c r="AF125">
        <f t="shared" si="124"/>
        <v>0</v>
      </c>
      <c r="AG125">
        <f t="shared" si="125"/>
        <v>0</v>
      </c>
      <c r="AH125">
        <f t="shared" si="126"/>
        <v>0</v>
      </c>
      <c r="AI125">
        <f t="shared" si="127"/>
        <v>0</v>
      </c>
      <c r="AJ125">
        <f t="shared" si="128"/>
        <v>0</v>
      </c>
      <c r="AK125">
        <v>146.56</v>
      </c>
      <c r="AL125">
        <v>146.56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5.14</v>
      </c>
      <c r="BD125" t="s">
        <v>4</v>
      </c>
      <c r="BE125" t="s">
        <v>4</v>
      </c>
      <c r="BF125" t="s">
        <v>4</v>
      </c>
      <c r="BG125" t="s">
        <v>4</v>
      </c>
      <c r="BH125">
        <v>3</v>
      </c>
      <c r="BI125">
        <v>3</v>
      </c>
      <c r="BJ125" t="s">
        <v>4</v>
      </c>
      <c r="BM125">
        <v>746</v>
      </c>
      <c r="BN125">
        <v>0</v>
      </c>
      <c r="BO125" t="s">
        <v>4</v>
      </c>
      <c r="BP125">
        <v>0</v>
      </c>
      <c r="BQ125">
        <v>130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4</v>
      </c>
      <c r="BZ125">
        <v>0</v>
      </c>
      <c r="CA125">
        <v>0</v>
      </c>
      <c r="CB125" t="s">
        <v>4</v>
      </c>
      <c r="CE125">
        <v>30</v>
      </c>
      <c r="CF125">
        <v>0</v>
      </c>
      <c r="CG125">
        <v>0</v>
      </c>
      <c r="CM125">
        <v>0</v>
      </c>
      <c r="CN125" t="s">
        <v>4</v>
      </c>
      <c r="CO125">
        <v>0</v>
      </c>
      <c r="CP125">
        <f t="shared" si="129"/>
        <v>753.32</v>
      </c>
      <c r="CQ125">
        <f t="shared" si="130"/>
        <v>753.32</v>
      </c>
      <c r="CR125">
        <f t="shared" si="131"/>
        <v>0</v>
      </c>
      <c r="CS125">
        <f t="shared" si="132"/>
        <v>0</v>
      </c>
      <c r="CT125">
        <f t="shared" si="133"/>
        <v>0</v>
      </c>
      <c r="CU125">
        <f t="shared" si="134"/>
        <v>0</v>
      </c>
      <c r="CV125">
        <f t="shared" si="135"/>
        <v>0</v>
      </c>
      <c r="CW125">
        <f t="shared" si="136"/>
        <v>0</v>
      </c>
      <c r="CX125">
        <f t="shared" si="137"/>
        <v>0</v>
      </c>
      <c r="CY125">
        <f>S125*(BZ125/100)</f>
        <v>0</v>
      </c>
      <c r="CZ125">
        <f>S125*(CA125/100)</f>
        <v>0</v>
      </c>
      <c r="DC125" t="s">
        <v>4</v>
      </c>
      <c r="DD125" t="s">
        <v>4</v>
      </c>
      <c r="DE125" t="s">
        <v>4</v>
      </c>
      <c r="DF125" t="s">
        <v>4</v>
      </c>
      <c r="DG125" t="s">
        <v>4</v>
      </c>
      <c r="DH125" t="s">
        <v>4</v>
      </c>
      <c r="DI125" t="s">
        <v>4</v>
      </c>
      <c r="DJ125" t="s">
        <v>4</v>
      </c>
      <c r="DK125" t="s">
        <v>4</v>
      </c>
      <c r="DL125" t="s">
        <v>4</v>
      </c>
      <c r="DM125" t="s">
        <v>4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133</v>
      </c>
      <c r="DW125" t="s">
        <v>133</v>
      </c>
      <c r="DX125">
        <v>1</v>
      </c>
      <c r="DZ125" t="s">
        <v>4</v>
      </c>
      <c r="EA125" t="s">
        <v>4</v>
      </c>
      <c r="EB125" t="s">
        <v>4</v>
      </c>
      <c r="EC125" t="s">
        <v>4</v>
      </c>
      <c r="EE125">
        <v>106492052</v>
      </c>
      <c r="EF125">
        <v>130</v>
      </c>
      <c r="EG125" t="s">
        <v>134</v>
      </c>
      <c r="EH125">
        <v>0</v>
      </c>
      <c r="EI125" t="s">
        <v>4</v>
      </c>
      <c r="EJ125">
        <v>3</v>
      </c>
      <c r="EK125">
        <v>746</v>
      </c>
      <c r="EL125" t="s">
        <v>135</v>
      </c>
      <c r="EM125" t="s">
        <v>136</v>
      </c>
      <c r="EO125" t="s">
        <v>4</v>
      </c>
      <c r="EQ125">
        <v>132096</v>
      </c>
      <c r="ER125">
        <v>263.39999999999998</v>
      </c>
      <c r="ES125">
        <v>146.56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1</v>
      </c>
      <c r="FD125">
        <v>18</v>
      </c>
      <c r="FF125">
        <v>904</v>
      </c>
      <c r="FQ125">
        <v>0</v>
      </c>
      <c r="FR125">
        <f t="shared" si="138"/>
        <v>753.32</v>
      </c>
      <c r="FS125">
        <v>0</v>
      </c>
      <c r="FX125">
        <v>0</v>
      </c>
      <c r="FY125">
        <v>0</v>
      </c>
      <c r="GA125" t="s">
        <v>143</v>
      </c>
      <c r="GD125">
        <v>0</v>
      </c>
      <c r="GF125">
        <v>1202344977</v>
      </c>
      <c r="GG125">
        <v>2</v>
      </c>
      <c r="GH125">
        <v>3</v>
      </c>
      <c r="GI125">
        <v>5</v>
      </c>
      <c r="GJ125">
        <v>0</v>
      </c>
      <c r="GK125">
        <f>ROUND(R125*(S12)/100,2)</f>
        <v>0</v>
      </c>
      <c r="GL125">
        <f t="shared" si="139"/>
        <v>0</v>
      </c>
      <c r="GM125">
        <f>ROUND(O125+X125+Y125+GK125,2)+GX125</f>
        <v>753.32</v>
      </c>
      <c r="GN125">
        <f>IF(OR(BI125=0,BI125=1),ROUND(O125+X125+Y125+GK125,2),0)</f>
        <v>0</v>
      </c>
      <c r="GO125">
        <f>IF(BI125=2,ROUND(O125+X125+Y125+GK125,2),0)</f>
        <v>0</v>
      </c>
      <c r="GP125">
        <f>IF(BI125=4,ROUND(O125+X125+Y125+GK125,2)+GX125,0)</f>
        <v>0</v>
      </c>
      <c r="GR125">
        <v>1</v>
      </c>
      <c r="GS125">
        <v>1</v>
      </c>
      <c r="GT125">
        <v>0</v>
      </c>
      <c r="GU125" t="s">
        <v>4</v>
      </c>
      <c r="GV125">
        <f t="shared" si="140"/>
        <v>0</v>
      </c>
      <c r="GW125">
        <v>1</v>
      </c>
      <c r="GX125">
        <f t="shared" si="141"/>
        <v>0</v>
      </c>
      <c r="HA125">
        <v>0</v>
      </c>
      <c r="HB125">
        <v>0</v>
      </c>
      <c r="HC125">
        <f t="shared" si="142"/>
        <v>0</v>
      </c>
      <c r="HE125" t="s">
        <v>138</v>
      </c>
      <c r="HF125" t="s">
        <v>138</v>
      </c>
      <c r="HM125" t="s">
        <v>4</v>
      </c>
      <c r="HN125" t="s">
        <v>4</v>
      </c>
      <c r="HO125" t="s">
        <v>4</v>
      </c>
      <c r="HP125" t="s">
        <v>4</v>
      </c>
      <c r="HQ125" t="s">
        <v>4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144</v>
      </c>
      <c r="F126" s="2" t="s">
        <v>4</v>
      </c>
      <c r="G126" s="2" t="s">
        <v>145</v>
      </c>
      <c r="H126" s="2" t="s">
        <v>133</v>
      </c>
      <c r="I126" s="2">
        <v>3</v>
      </c>
      <c r="J126" s="2">
        <v>0</v>
      </c>
      <c r="K126" s="2">
        <v>3</v>
      </c>
      <c r="L126" s="2"/>
      <c r="M126" s="2"/>
      <c r="N126" s="2"/>
      <c r="O126" s="2">
        <f t="shared" si="109"/>
        <v>535.02</v>
      </c>
      <c r="P126" s="2">
        <f t="shared" si="110"/>
        <v>535.02</v>
      </c>
      <c r="Q126" s="2">
        <f t="shared" si="111"/>
        <v>0</v>
      </c>
      <c r="R126" s="2">
        <f t="shared" si="112"/>
        <v>0</v>
      </c>
      <c r="S126" s="2">
        <f t="shared" si="113"/>
        <v>0</v>
      </c>
      <c r="T126" s="2">
        <f t="shared" si="114"/>
        <v>0</v>
      </c>
      <c r="U126" s="2">
        <f t="shared" si="115"/>
        <v>0</v>
      </c>
      <c r="V126" s="2">
        <f t="shared" si="116"/>
        <v>0</v>
      </c>
      <c r="W126" s="2">
        <f t="shared" si="117"/>
        <v>0</v>
      </c>
      <c r="X126" s="2">
        <f t="shared" si="118"/>
        <v>0</v>
      </c>
      <c r="Y126" s="2">
        <f t="shared" si="119"/>
        <v>0</v>
      </c>
      <c r="Z126" s="2"/>
      <c r="AA126" s="2">
        <v>108938078</v>
      </c>
      <c r="AB126" s="2">
        <f t="shared" si="120"/>
        <v>178.34</v>
      </c>
      <c r="AC126" s="2">
        <f t="shared" si="121"/>
        <v>178.34</v>
      </c>
      <c r="AD126" s="2">
        <f t="shared" si="122"/>
        <v>0</v>
      </c>
      <c r="AE126" s="2">
        <f t="shared" si="123"/>
        <v>0</v>
      </c>
      <c r="AF126" s="2">
        <f t="shared" si="124"/>
        <v>0</v>
      </c>
      <c r="AG126" s="2">
        <f t="shared" si="125"/>
        <v>0</v>
      </c>
      <c r="AH126" s="2">
        <f t="shared" si="126"/>
        <v>0</v>
      </c>
      <c r="AI126" s="2">
        <f t="shared" si="127"/>
        <v>0</v>
      </c>
      <c r="AJ126" s="2">
        <f t="shared" si="128"/>
        <v>0</v>
      </c>
      <c r="AK126" s="2">
        <v>178.34</v>
      </c>
      <c r="AL126" s="2">
        <v>178.34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4</v>
      </c>
      <c r="BE126" s="2" t="s">
        <v>4</v>
      </c>
      <c r="BF126" s="2" t="s">
        <v>4</v>
      </c>
      <c r="BG126" s="2" t="s">
        <v>4</v>
      </c>
      <c r="BH126" s="2">
        <v>3</v>
      </c>
      <c r="BI126" s="2">
        <v>3</v>
      </c>
      <c r="BJ126" s="2" t="s">
        <v>4</v>
      </c>
      <c r="BK126" s="2"/>
      <c r="BL126" s="2"/>
      <c r="BM126" s="2">
        <v>746</v>
      </c>
      <c r="BN126" s="2">
        <v>0</v>
      </c>
      <c r="BO126" s="2" t="s">
        <v>4</v>
      </c>
      <c r="BP126" s="2">
        <v>0</v>
      </c>
      <c r="BQ126" s="2">
        <v>130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4</v>
      </c>
      <c r="BZ126" s="2">
        <v>0</v>
      </c>
      <c r="CA126" s="2">
        <v>0</v>
      </c>
      <c r="CB126" s="2" t="s">
        <v>4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4</v>
      </c>
      <c r="CO126" s="2">
        <v>0</v>
      </c>
      <c r="CP126" s="2">
        <f t="shared" si="129"/>
        <v>535.02</v>
      </c>
      <c r="CQ126" s="2">
        <f t="shared" si="130"/>
        <v>178.34</v>
      </c>
      <c r="CR126" s="2">
        <f t="shared" si="131"/>
        <v>0</v>
      </c>
      <c r="CS126" s="2">
        <f t="shared" si="132"/>
        <v>0</v>
      </c>
      <c r="CT126" s="2">
        <f t="shared" si="133"/>
        <v>0</v>
      </c>
      <c r="CU126" s="2">
        <f t="shared" si="134"/>
        <v>0</v>
      </c>
      <c r="CV126" s="2">
        <f t="shared" si="135"/>
        <v>0</v>
      </c>
      <c r="CW126" s="2">
        <f t="shared" si="136"/>
        <v>0</v>
      </c>
      <c r="CX126" s="2">
        <f t="shared" si="137"/>
        <v>0</v>
      </c>
      <c r="CY126" s="2">
        <f>((S126*BZ126)/100)</f>
        <v>0</v>
      </c>
      <c r="CZ126" s="2">
        <f>((S126*CA126)/100)</f>
        <v>0</v>
      </c>
      <c r="DA126" s="2"/>
      <c r="DB126" s="2"/>
      <c r="DC126" s="2" t="s">
        <v>4</v>
      </c>
      <c r="DD126" s="2" t="s">
        <v>4</v>
      </c>
      <c r="DE126" s="2" t="s">
        <v>4</v>
      </c>
      <c r="DF126" s="2" t="s">
        <v>4</v>
      </c>
      <c r="DG126" s="2" t="s">
        <v>4</v>
      </c>
      <c r="DH126" s="2" t="s">
        <v>4</v>
      </c>
      <c r="DI126" s="2" t="s">
        <v>4</v>
      </c>
      <c r="DJ126" s="2" t="s">
        <v>4</v>
      </c>
      <c r="DK126" s="2" t="s">
        <v>4</v>
      </c>
      <c r="DL126" s="2" t="s">
        <v>4</v>
      </c>
      <c r="DM126" s="2" t="s">
        <v>4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1010</v>
      </c>
      <c r="DV126" s="2" t="s">
        <v>133</v>
      </c>
      <c r="DW126" s="2" t="s">
        <v>133</v>
      </c>
      <c r="DX126" s="2">
        <v>1</v>
      </c>
      <c r="DY126" s="2"/>
      <c r="DZ126" s="2" t="s">
        <v>4</v>
      </c>
      <c r="EA126" s="2" t="s">
        <v>4</v>
      </c>
      <c r="EB126" s="2" t="s">
        <v>4</v>
      </c>
      <c r="EC126" s="2" t="s">
        <v>4</v>
      </c>
      <c r="ED126" s="2"/>
      <c r="EE126" s="2">
        <v>106492052</v>
      </c>
      <c r="EF126" s="2">
        <v>130</v>
      </c>
      <c r="EG126" s="2" t="s">
        <v>134</v>
      </c>
      <c r="EH126" s="2">
        <v>0</v>
      </c>
      <c r="EI126" s="2" t="s">
        <v>4</v>
      </c>
      <c r="EJ126" s="2">
        <v>3</v>
      </c>
      <c r="EK126" s="2">
        <v>746</v>
      </c>
      <c r="EL126" s="2" t="s">
        <v>135</v>
      </c>
      <c r="EM126" s="2" t="s">
        <v>136</v>
      </c>
      <c r="EN126" s="2"/>
      <c r="EO126" s="2" t="s">
        <v>4</v>
      </c>
      <c r="EP126" s="2"/>
      <c r="EQ126" s="2">
        <v>131072</v>
      </c>
      <c r="ER126" s="2">
        <v>0</v>
      </c>
      <c r="ES126" s="2">
        <v>178.34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38"/>
        <v>535.02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146</v>
      </c>
      <c r="GB126" s="2"/>
      <c r="GC126" s="2"/>
      <c r="GD126" s="2">
        <v>1</v>
      </c>
      <c r="GE126" s="2"/>
      <c r="GF126" s="2">
        <v>1058239915</v>
      </c>
      <c r="GG126" s="2">
        <v>2</v>
      </c>
      <c r="GH126" s="2">
        <v>4</v>
      </c>
      <c r="GI126" s="2">
        <v>-2</v>
      </c>
      <c r="GJ126" s="2">
        <v>0</v>
      </c>
      <c r="GK126" s="2">
        <v>0</v>
      </c>
      <c r="GL126" s="2">
        <f t="shared" si="139"/>
        <v>0</v>
      </c>
      <c r="GM126" s="2">
        <f>ROUND(O126+X126+Y126,2)+GX126</f>
        <v>535.02</v>
      </c>
      <c r="GN126" s="2">
        <f>IF(OR(BI126=0,BI126=1),ROUND(O126+X126+Y126,2),0)</f>
        <v>0</v>
      </c>
      <c r="GO126" s="2">
        <f>IF(BI126=2,ROUND(O126+X126+Y126,2),0)</f>
        <v>0</v>
      </c>
      <c r="GP126" s="2">
        <f>IF(BI126=4,ROUND(O126+X126+Y126,2)+GX126,0)</f>
        <v>0</v>
      </c>
      <c r="GQ126" s="2"/>
      <c r="GR126" s="2">
        <v>0</v>
      </c>
      <c r="GS126" s="2">
        <v>2</v>
      </c>
      <c r="GT126" s="2">
        <v>0</v>
      </c>
      <c r="GU126" s="2" t="s">
        <v>4</v>
      </c>
      <c r="GV126" s="2">
        <f t="shared" si="140"/>
        <v>0</v>
      </c>
      <c r="GW126" s="2">
        <v>1</v>
      </c>
      <c r="GX126" s="2">
        <f t="shared" si="141"/>
        <v>0</v>
      </c>
      <c r="GY126" s="2"/>
      <c r="GZ126" s="2"/>
      <c r="HA126" s="2">
        <v>0</v>
      </c>
      <c r="HB126" s="2">
        <v>0</v>
      </c>
      <c r="HC126" s="2">
        <f t="shared" si="142"/>
        <v>0</v>
      </c>
      <c r="HD126" s="2"/>
      <c r="HE126" s="2" t="s">
        <v>138</v>
      </c>
      <c r="HF126" s="2" t="s">
        <v>138</v>
      </c>
      <c r="HG126" s="2"/>
      <c r="HH126" s="2"/>
      <c r="HI126" s="2"/>
      <c r="HJ126" s="2"/>
      <c r="HK126" s="2"/>
      <c r="HL126" s="2"/>
      <c r="HM126" s="2" t="s">
        <v>4</v>
      </c>
      <c r="HN126" s="2" t="s">
        <v>4</v>
      </c>
      <c r="HO126" s="2" t="s">
        <v>4</v>
      </c>
      <c r="HP126" s="2" t="s">
        <v>4</v>
      </c>
      <c r="HQ126" s="2" t="s">
        <v>4</v>
      </c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144</v>
      </c>
      <c r="F127" t="s">
        <v>4</v>
      </c>
      <c r="G127" t="s">
        <v>145</v>
      </c>
      <c r="H127" t="s">
        <v>133</v>
      </c>
      <c r="I127">
        <v>3</v>
      </c>
      <c r="J127">
        <v>0</v>
      </c>
      <c r="K127">
        <v>3</v>
      </c>
      <c r="O127">
        <f t="shared" si="109"/>
        <v>2750</v>
      </c>
      <c r="P127">
        <f t="shared" si="110"/>
        <v>2750</v>
      </c>
      <c r="Q127">
        <f t="shared" si="111"/>
        <v>0</v>
      </c>
      <c r="R127">
        <f t="shared" si="112"/>
        <v>0</v>
      </c>
      <c r="S127">
        <f t="shared" si="113"/>
        <v>0</v>
      </c>
      <c r="T127">
        <f t="shared" si="114"/>
        <v>0</v>
      </c>
      <c r="U127">
        <f t="shared" si="115"/>
        <v>0</v>
      </c>
      <c r="V127">
        <f t="shared" si="116"/>
        <v>0</v>
      </c>
      <c r="W127">
        <f t="shared" si="117"/>
        <v>0</v>
      </c>
      <c r="X127">
        <f t="shared" si="118"/>
        <v>0</v>
      </c>
      <c r="Y127">
        <f t="shared" si="119"/>
        <v>0</v>
      </c>
      <c r="AA127">
        <v>108938076</v>
      </c>
      <c r="AB127">
        <f t="shared" si="120"/>
        <v>178.34</v>
      </c>
      <c r="AC127">
        <f t="shared" si="121"/>
        <v>178.34</v>
      </c>
      <c r="AD127">
        <f t="shared" si="122"/>
        <v>0</v>
      </c>
      <c r="AE127">
        <f t="shared" si="123"/>
        <v>0</v>
      </c>
      <c r="AF127">
        <f t="shared" si="124"/>
        <v>0</v>
      </c>
      <c r="AG127">
        <f t="shared" si="125"/>
        <v>0</v>
      </c>
      <c r="AH127">
        <f t="shared" si="126"/>
        <v>0</v>
      </c>
      <c r="AI127">
        <f t="shared" si="127"/>
        <v>0</v>
      </c>
      <c r="AJ127">
        <f t="shared" si="128"/>
        <v>0</v>
      </c>
      <c r="AK127">
        <v>178.34</v>
      </c>
      <c r="AL127">
        <v>178.34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5.14</v>
      </c>
      <c r="BD127" t="s">
        <v>4</v>
      </c>
      <c r="BE127" t="s">
        <v>4</v>
      </c>
      <c r="BF127" t="s">
        <v>4</v>
      </c>
      <c r="BG127" t="s">
        <v>4</v>
      </c>
      <c r="BH127">
        <v>3</v>
      </c>
      <c r="BI127">
        <v>3</v>
      </c>
      <c r="BJ127" t="s">
        <v>4</v>
      </c>
      <c r="BM127">
        <v>746</v>
      </c>
      <c r="BN127">
        <v>0</v>
      </c>
      <c r="BO127" t="s">
        <v>4</v>
      </c>
      <c r="BP127">
        <v>0</v>
      </c>
      <c r="BQ127">
        <v>130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4</v>
      </c>
      <c r="BZ127">
        <v>0</v>
      </c>
      <c r="CA127">
        <v>0</v>
      </c>
      <c r="CB127" t="s">
        <v>4</v>
      </c>
      <c r="CE127">
        <v>30</v>
      </c>
      <c r="CF127">
        <v>0</v>
      </c>
      <c r="CG127">
        <v>0</v>
      </c>
      <c r="CM127">
        <v>0</v>
      </c>
      <c r="CN127" t="s">
        <v>4</v>
      </c>
      <c r="CO127">
        <v>0</v>
      </c>
      <c r="CP127">
        <f t="shared" si="129"/>
        <v>2750</v>
      </c>
      <c r="CQ127">
        <f t="shared" si="130"/>
        <v>916.67</v>
      </c>
      <c r="CR127">
        <f t="shared" si="131"/>
        <v>0</v>
      </c>
      <c r="CS127">
        <f t="shared" si="132"/>
        <v>0</v>
      </c>
      <c r="CT127">
        <f t="shared" si="133"/>
        <v>0</v>
      </c>
      <c r="CU127">
        <f t="shared" si="134"/>
        <v>0</v>
      </c>
      <c r="CV127">
        <f t="shared" si="135"/>
        <v>0</v>
      </c>
      <c r="CW127">
        <f t="shared" si="136"/>
        <v>0</v>
      </c>
      <c r="CX127">
        <f t="shared" si="137"/>
        <v>0</v>
      </c>
      <c r="CY127">
        <f>S127*(BZ127/100)</f>
        <v>0</v>
      </c>
      <c r="CZ127">
        <f>S127*(CA127/100)</f>
        <v>0</v>
      </c>
      <c r="DC127" t="s">
        <v>4</v>
      </c>
      <c r="DD127" t="s">
        <v>4</v>
      </c>
      <c r="DE127" t="s">
        <v>4</v>
      </c>
      <c r="DF127" t="s">
        <v>4</v>
      </c>
      <c r="DG127" t="s">
        <v>4</v>
      </c>
      <c r="DH127" t="s">
        <v>4</v>
      </c>
      <c r="DI127" t="s">
        <v>4</v>
      </c>
      <c r="DJ127" t="s">
        <v>4</v>
      </c>
      <c r="DK127" t="s">
        <v>4</v>
      </c>
      <c r="DL127" t="s">
        <v>4</v>
      </c>
      <c r="DM127" t="s">
        <v>4</v>
      </c>
      <c r="DN127">
        <v>0</v>
      </c>
      <c r="DO127">
        <v>0</v>
      </c>
      <c r="DP127">
        <v>1</v>
      </c>
      <c r="DQ127">
        <v>1</v>
      </c>
      <c r="DU127">
        <v>1010</v>
      </c>
      <c r="DV127" t="s">
        <v>133</v>
      </c>
      <c r="DW127" t="s">
        <v>133</v>
      </c>
      <c r="DX127">
        <v>1</v>
      </c>
      <c r="DZ127" t="s">
        <v>4</v>
      </c>
      <c r="EA127" t="s">
        <v>4</v>
      </c>
      <c r="EB127" t="s">
        <v>4</v>
      </c>
      <c r="EC127" t="s">
        <v>4</v>
      </c>
      <c r="EE127">
        <v>106492052</v>
      </c>
      <c r="EF127">
        <v>130</v>
      </c>
      <c r="EG127" t="s">
        <v>134</v>
      </c>
      <c r="EH127">
        <v>0</v>
      </c>
      <c r="EI127" t="s">
        <v>4</v>
      </c>
      <c r="EJ127">
        <v>3</v>
      </c>
      <c r="EK127">
        <v>746</v>
      </c>
      <c r="EL127" t="s">
        <v>135</v>
      </c>
      <c r="EM127" t="s">
        <v>136</v>
      </c>
      <c r="EO127" t="s">
        <v>4</v>
      </c>
      <c r="EQ127">
        <v>131072</v>
      </c>
      <c r="ER127">
        <v>178.34</v>
      </c>
      <c r="ES127">
        <v>178.34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1</v>
      </c>
      <c r="FD127">
        <v>18</v>
      </c>
      <c r="FF127">
        <v>1100</v>
      </c>
      <c r="FQ127">
        <v>0</v>
      </c>
      <c r="FR127">
        <f t="shared" si="138"/>
        <v>2750</v>
      </c>
      <c r="FS127">
        <v>0</v>
      </c>
      <c r="FX127">
        <v>0</v>
      </c>
      <c r="FY127">
        <v>0</v>
      </c>
      <c r="GA127" t="s">
        <v>146</v>
      </c>
      <c r="GD127">
        <v>0</v>
      </c>
      <c r="GF127">
        <v>1058239915</v>
      </c>
      <c r="GG127">
        <v>2</v>
      </c>
      <c r="GH127">
        <v>3</v>
      </c>
      <c r="GI127">
        <v>5</v>
      </c>
      <c r="GJ127">
        <v>0</v>
      </c>
      <c r="GK127">
        <f>ROUND(R127*(S12)/100,2)</f>
        <v>0</v>
      </c>
      <c r="GL127">
        <f t="shared" si="139"/>
        <v>0</v>
      </c>
      <c r="GM127">
        <f>ROUND(O127+X127+Y127+GK127,2)+GX127</f>
        <v>2750</v>
      </c>
      <c r="GN127">
        <f>IF(OR(BI127=0,BI127=1),ROUND(O127+X127+Y127+GK127,2),0)</f>
        <v>0</v>
      </c>
      <c r="GO127">
        <f>IF(BI127=2,ROUND(O127+X127+Y127+GK127,2),0)</f>
        <v>0</v>
      </c>
      <c r="GP127">
        <f>IF(BI127=4,ROUND(O127+X127+Y127+GK127,2)+GX127,0)</f>
        <v>0</v>
      </c>
      <c r="GR127">
        <v>1</v>
      </c>
      <c r="GS127">
        <v>1</v>
      </c>
      <c r="GT127">
        <v>0</v>
      </c>
      <c r="GU127" t="s">
        <v>4</v>
      </c>
      <c r="GV127">
        <f t="shared" si="140"/>
        <v>0</v>
      </c>
      <c r="GW127">
        <v>1</v>
      </c>
      <c r="GX127">
        <f t="shared" si="141"/>
        <v>0</v>
      </c>
      <c r="HA127">
        <v>0</v>
      </c>
      <c r="HB127">
        <v>0</v>
      </c>
      <c r="HC127">
        <f t="shared" si="142"/>
        <v>0</v>
      </c>
      <c r="HE127" t="s">
        <v>138</v>
      </c>
      <c r="HF127" t="s">
        <v>138</v>
      </c>
      <c r="HM127" t="s">
        <v>4</v>
      </c>
      <c r="HN127" t="s">
        <v>4</v>
      </c>
      <c r="HO127" t="s">
        <v>4</v>
      </c>
      <c r="HP127" t="s">
        <v>4</v>
      </c>
      <c r="HQ127" t="s">
        <v>4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147</v>
      </c>
      <c r="F128" s="2" t="s">
        <v>148</v>
      </c>
      <c r="G128" s="2" t="s">
        <v>149</v>
      </c>
      <c r="H128" s="2" t="s">
        <v>133</v>
      </c>
      <c r="I128" s="2">
        <v>1</v>
      </c>
      <c r="J128" s="2">
        <v>0</v>
      </c>
      <c r="K128" s="2">
        <v>1</v>
      </c>
      <c r="L128" s="2"/>
      <c r="M128" s="2"/>
      <c r="N128" s="2"/>
      <c r="O128" s="2">
        <f t="shared" si="109"/>
        <v>39.49</v>
      </c>
      <c r="P128" s="2">
        <f t="shared" si="110"/>
        <v>39.49</v>
      </c>
      <c r="Q128" s="2">
        <f t="shared" si="111"/>
        <v>0</v>
      </c>
      <c r="R128" s="2">
        <f t="shared" si="112"/>
        <v>0</v>
      </c>
      <c r="S128" s="2">
        <f t="shared" si="113"/>
        <v>0</v>
      </c>
      <c r="T128" s="2">
        <f t="shared" si="114"/>
        <v>0</v>
      </c>
      <c r="U128" s="2">
        <f t="shared" si="115"/>
        <v>0</v>
      </c>
      <c r="V128" s="2">
        <f t="shared" si="116"/>
        <v>0</v>
      </c>
      <c r="W128" s="2">
        <f t="shared" si="117"/>
        <v>0</v>
      </c>
      <c r="X128" s="2">
        <f t="shared" si="118"/>
        <v>0</v>
      </c>
      <c r="Y128" s="2">
        <f t="shared" si="119"/>
        <v>0</v>
      </c>
      <c r="Z128" s="2"/>
      <c r="AA128" s="2">
        <v>108938078</v>
      </c>
      <c r="AB128" s="2">
        <f t="shared" si="120"/>
        <v>39.49</v>
      </c>
      <c r="AC128" s="2">
        <f t="shared" si="121"/>
        <v>39.49</v>
      </c>
      <c r="AD128" s="2">
        <f t="shared" si="122"/>
        <v>0</v>
      </c>
      <c r="AE128" s="2">
        <f t="shared" si="123"/>
        <v>0</v>
      </c>
      <c r="AF128" s="2">
        <f t="shared" si="124"/>
        <v>0</v>
      </c>
      <c r="AG128" s="2">
        <f t="shared" si="125"/>
        <v>0</v>
      </c>
      <c r="AH128" s="2">
        <f t="shared" si="126"/>
        <v>0</v>
      </c>
      <c r="AI128" s="2">
        <f t="shared" si="127"/>
        <v>0</v>
      </c>
      <c r="AJ128" s="2">
        <f t="shared" si="128"/>
        <v>0</v>
      </c>
      <c r="AK128" s="2">
        <v>39.49</v>
      </c>
      <c r="AL128" s="2">
        <v>39.49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4</v>
      </c>
      <c r="BE128" s="2" t="s">
        <v>4</v>
      </c>
      <c r="BF128" s="2" t="s">
        <v>4</v>
      </c>
      <c r="BG128" s="2" t="s">
        <v>4</v>
      </c>
      <c r="BH128" s="2">
        <v>3</v>
      </c>
      <c r="BI128" s="2">
        <v>3</v>
      </c>
      <c r="BJ128" s="2" t="s">
        <v>150</v>
      </c>
      <c r="BK128" s="2"/>
      <c r="BL128" s="2"/>
      <c r="BM128" s="2">
        <v>1618</v>
      </c>
      <c r="BN128" s="2">
        <v>0</v>
      </c>
      <c r="BO128" s="2" t="s">
        <v>4</v>
      </c>
      <c r="BP128" s="2">
        <v>0</v>
      </c>
      <c r="BQ128" s="2">
        <v>201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4</v>
      </c>
      <c r="BZ128" s="2">
        <v>0</v>
      </c>
      <c r="CA128" s="2">
        <v>0</v>
      </c>
      <c r="CB128" s="2" t="s">
        <v>4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4</v>
      </c>
      <c r="CO128" s="2">
        <v>0</v>
      </c>
      <c r="CP128" s="2">
        <f t="shared" si="129"/>
        <v>39.49</v>
      </c>
      <c r="CQ128" s="2">
        <f t="shared" si="130"/>
        <v>39.49</v>
      </c>
      <c r="CR128" s="2">
        <f t="shared" si="131"/>
        <v>0</v>
      </c>
      <c r="CS128" s="2">
        <f t="shared" si="132"/>
        <v>0</v>
      </c>
      <c r="CT128" s="2">
        <f t="shared" si="133"/>
        <v>0</v>
      </c>
      <c r="CU128" s="2">
        <f t="shared" si="134"/>
        <v>0</v>
      </c>
      <c r="CV128" s="2">
        <f t="shared" si="135"/>
        <v>0</v>
      </c>
      <c r="CW128" s="2">
        <f t="shared" si="136"/>
        <v>0</v>
      </c>
      <c r="CX128" s="2">
        <f t="shared" si="137"/>
        <v>0</v>
      </c>
      <c r="CY128" s="2">
        <f>((S128*BZ128)/100)</f>
        <v>0</v>
      </c>
      <c r="CZ128" s="2">
        <f>((S128*CA128)/100)</f>
        <v>0</v>
      </c>
      <c r="DA128" s="2"/>
      <c r="DB128" s="2"/>
      <c r="DC128" s="2" t="s">
        <v>4</v>
      </c>
      <c r="DD128" s="2" t="s">
        <v>4</v>
      </c>
      <c r="DE128" s="2" t="s">
        <v>4</v>
      </c>
      <c r="DF128" s="2" t="s">
        <v>4</v>
      </c>
      <c r="DG128" s="2" t="s">
        <v>4</v>
      </c>
      <c r="DH128" s="2" t="s">
        <v>4</v>
      </c>
      <c r="DI128" s="2" t="s">
        <v>4</v>
      </c>
      <c r="DJ128" s="2" t="s">
        <v>4</v>
      </c>
      <c r="DK128" s="2" t="s">
        <v>4</v>
      </c>
      <c r="DL128" s="2" t="s">
        <v>4</v>
      </c>
      <c r="DM128" s="2" t="s">
        <v>4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1010</v>
      </c>
      <c r="DV128" s="2" t="s">
        <v>133</v>
      </c>
      <c r="DW128" s="2" t="s">
        <v>133</v>
      </c>
      <c r="DX128" s="2">
        <v>1</v>
      </c>
      <c r="DY128" s="2"/>
      <c r="DZ128" s="2" t="s">
        <v>4</v>
      </c>
      <c r="EA128" s="2" t="s">
        <v>4</v>
      </c>
      <c r="EB128" s="2" t="s">
        <v>4</v>
      </c>
      <c r="EC128" s="2" t="s">
        <v>4</v>
      </c>
      <c r="ED128" s="2"/>
      <c r="EE128" s="2">
        <v>106492924</v>
      </c>
      <c r="EF128" s="2">
        <v>201</v>
      </c>
      <c r="EG128" s="2" t="s">
        <v>151</v>
      </c>
      <c r="EH128" s="2">
        <v>0</v>
      </c>
      <c r="EI128" s="2" t="s">
        <v>4</v>
      </c>
      <c r="EJ128" s="2">
        <v>2</v>
      </c>
      <c r="EK128" s="2">
        <v>1618</v>
      </c>
      <c r="EL128" s="2" t="s">
        <v>152</v>
      </c>
      <c r="EM128" s="2" t="s">
        <v>153</v>
      </c>
      <c r="EN128" s="2"/>
      <c r="EO128" s="2" t="s">
        <v>4</v>
      </c>
      <c r="EP128" s="2"/>
      <c r="EQ128" s="2">
        <v>131072</v>
      </c>
      <c r="ER128" s="2">
        <v>39.49</v>
      </c>
      <c r="ES128" s="2">
        <v>39.49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38"/>
        <v>39.49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4</v>
      </c>
      <c r="GB128" s="2"/>
      <c r="GC128" s="2"/>
      <c r="GD128" s="2">
        <v>1</v>
      </c>
      <c r="GE128" s="2"/>
      <c r="GF128" s="2">
        <v>1191966174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39"/>
        <v>0</v>
      </c>
      <c r="GM128" s="2">
        <f>ROUND(O128+X128+Y128,2)+GX128</f>
        <v>39.49</v>
      </c>
      <c r="GN128" s="2">
        <f>IF(OR(BI128=0,BI128=1),ROUND(O128+X128+Y128,2),0)</f>
        <v>0</v>
      </c>
      <c r="GO128" s="2">
        <f>IF(BI128=2,ROUND(O128+X128+Y128,2),0)</f>
        <v>0</v>
      </c>
      <c r="GP128" s="2">
        <f>IF(BI128=4,ROUND(O128+X128+Y128,2)+GX128,0)</f>
        <v>0</v>
      </c>
      <c r="GQ128" s="2"/>
      <c r="GR128" s="2">
        <v>0</v>
      </c>
      <c r="GS128" s="2">
        <v>3</v>
      </c>
      <c r="GT128" s="2">
        <v>0</v>
      </c>
      <c r="GU128" s="2" t="s">
        <v>4</v>
      </c>
      <c r="GV128" s="2">
        <f t="shared" si="140"/>
        <v>0</v>
      </c>
      <c r="GW128" s="2">
        <v>1</v>
      </c>
      <c r="GX128" s="2">
        <f t="shared" si="141"/>
        <v>0</v>
      </c>
      <c r="GY128" s="2"/>
      <c r="GZ128" s="2"/>
      <c r="HA128" s="2">
        <v>0</v>
      </c>
      <c r="HB128" s="2">
        <v>0</v>
      </c>
      <c r="HC128" s="2">
        <f t="shared" si="142"/>
        <v>0</v>
      </c>
      <c r="HD128" s="2"/>
      <c r="HE128" s="2" t="s">
        <v>4</v>
      </c>
      <c r="HF128" s="2" t="s">
        <v>4</v>
      </c>
      <c r="HG128" s="2"/>
      <c r="HH128" s="2"/>
      <c r="HI128" s="2"/>
      <c r="HJ128" s="2"/>
      <c r="HK128" s="2"/>
      <c r="HL128" s="2"/>
      <c r="HM128" s="2" t="s">
        <v>4</v>
      </c>
      <c r="HN128" s="2" t="s">
        <v>4</v>
      </c>
      <c r="HO128" s="2" t="s">
        <v>4</v>
      </c>
      <c r="HP128" s="2" t="s">
        <v>4</v>
      </c>
      <c r="HQ128" s="2" t="s">
        <v>4</v>
      </c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45" x14ac:dyDescent="0.2">
      <c r="A129">
        <v>17</v>
      </c>
      <c r="B129">
        <v>1</v>
      </c>
      <c r="E129" t="s">
        <v>147</v>
      </c>
      <c r="F129" t="s">
        <v>148</v>
      </c>
      <c r="G129" t="s">
        <v>149</v>
      </c>
      <c r="H129" t="s">
        <v>133</v>
      </c>
      <c r="I129">
        <v>1</v>
      </c>
      <c r="J129">
        <v>0</v>
      </c>
      <c r="K129">
        <v>1</v>
      </c>
      <c r="O129">
        <f t="shared" si="109"/>
        <v>333.3</v>
      </c>
      <c r="P129">
        <f t="shared" si="110"/>
        <v>333.3</v>
      </c>
      <c r="Q129">
        <f t="shared" si="111"/>
        <v>0</v>
      </c>
      <c r="R129">
        <f t="shared" si="112"/>
        <v>0</v>
      </c>
      <c r="S129">
        <f t="shared" si="113"/>
        <v>0</v>
      </c>
      <c r="T129">
        <f t="shared" si="114"/>
        <v>0</v>
      </c>
      <c r="U129">
        <f t="shared" si="115"/>
        <v>0</v>
      </c>
      <c r="V129">
        <f t="shared" si="116"/>
        <v>0</v>
      </c>
      <c r="W129">
        <f t="shared" si="117"/>
        <v>0</v>
      </c>
      <c r="X129">
        <f t="shared" si="118"/>
        <v>0</v>
      </c>
      <c r="Y129">
        <f t="shared" si="119"/>
        <v>0</v>
      </c>
      <c r="AA129">
        <v>108938076</v>
      </c>
      <c r="AB129">
        <f t="shared" si="120"/>
        <v>39.49</v>
      </c>
      <c r="AC129">
        <f t="shared" si="121"/>
        <v>39.49</v>
      </c>
      <c r="AD129">
        <f t="shared" si="122"/>
        <v>0</v>
      </c>
      <c r="AE129">
        <f t="shared" si="123"/>
        <v>0</v>
      </c>
      <c r="AF129">
        <f t="shared" si="124"/>
        <v>0</v>
      </c>
      <c r="AG129">
        <f t="shared" si="125"/>
        <v>0</v>
      </c>
      <c r="AH129">
        <f t="shared" si="126"/>
        <v>0</v>
      </c>
      <c r="AI129">
        <f t="shared" si="127"/>
        <v>0</v>
      </c>
      <c r="AJ129">
        <f t="shared" si="128"/>
        <v>0</v>
      </c>
      <c r="AK129">
        <v>39.49</v>
      </c>
      <c r="AL129">
        <v>39.49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8.44</v>
      </c>
      <c r="BD129" t="s">
        <v>4</v>
      </c>
      <c r="BE129" t="s">
        <v>4</v>
      </c>
      <c r="BF129" t="s">
        <v>4</v>
      </c>
      <c r="BG129" t="s">
        <v>4</v>
      </c>
      <c r="BH129">
        <v>3</v>
      </c>
      <c r="BI129">
        <v>3</v>
      </c>
      <c r="BJ129" t="s">
        <v>150</v>
      </c>
      <c r="BM129">
        <v>1618</v>
      </c>
      <c r="BN129">
        <v>0</v>
      </c>
      <c r="BO129" t="s">
        <v>4</v>
      </c>
      <c r="BP129">
        <v>0</v>
      </c>
      <c r="BQ129">
        <v>201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4</v>
      </c>
      <c r="BZ129">
        <v>0</v>
      </c>
      <c r="CA129">
        <v>0</v>
      </c>
      <c r="CB129" t="s">
        <v>4</v>
      </c>
      <c r="CE129">
        <v>30</v>
      </c>
      <c r="CF129">
        <v>0</v>
      </c>
      <c r="CG129">
        <v>0</v>
      </c>
      <c r="CM129">
        <v>0</v>
      </c>
      <c r="CN129" t="s">
        <v>4</v>
      </c>
      <c r="CO129">
        <v>0</v>
      </c>
      <c r="CP129">
        <f t="shared" si="129"/>
        <v>333.3</v>
      </c>
      <c r="CQ129">
        <f t="shared" si="130"/>
        <v>333.3</v>
      </c>
      <c r="CR129">
        <f t="shared" si="131"/>
        <v>0</v>
      </c>
      <c r="CS129">
        <f t="shared" si="132"/>
        <v>0</v>
      </c>
      <c r="CT129">
        <f t="shared" si="133"/>
        <v>0</v>
      </c>
      <c r="CU129">
        <f t="shared" si="134"/>
        <v>0</v>
      </c>
      <c r="CV129">
        <f t="shared" si="135"/>
        <v>0</v>
      </c>
      <c r="CW129">
        <f t="shared" si="136"/>
        <v>0</v>
      </c>
      <c r="CX129">
        <f t="shared" si="137"/>
        <v>0</v>
      </c>
      <c r="CY129">
        <f>S129*(BZ129/100)</f>
        <v>0</v>
      </c>
      <c r="CZ129">
        <f>S129*(CA129/100)</f>
        <v>0</v>
      </c>
      <c r="DC129" t="s">
        <v>4</v>
      </c>
      <c r="DD129" t="s">
        <v>4</v>
      </c>
      <c r="DE129" t="s">
        <v>4</v>
      </c>
      <c r="DF129" t="s">
        <v>4</v>
      </c>
      <c r="DG129" t="s">
        <v>4</v>
      </c>
      <c r="DH129" t="s">
        <v>4</v>
      </c>
      <c r="DI129" t="s">
        <v>4</v>
      </c>
      <c r="DJ129" t="s">
        <v>4</v>
      </c>
      <c r="DK129" t="s">
        <v>4</v>
      </c>
      <c r="DL129" t="s">
        <v>4</v>
      </c>
      <c r="DM129" t="s">
        <v>4</v>
      </c>
      <c r="DN129">
        <v>0</v>
      </c>
      <c r="DO129">
        <v>0</v>
      </c>
      <c r="DP129">
        <v>1</v>
      </c>
      <c r="DQ129">
        <v>1</v>
      </c>
      <c r="DU129">
        <v>1010</v>
      </c>
      <c r="DV129" t="s">
        <v>133</v>
      </c>
      <c r="DW129" t="s">
        <v>133</v>
      </c>
      <c r="DX129">
        <v>1</v>
      </c>
      <c r="DZ129" t="s">
        <v>4</v>
      </c>
      <c r="EA129" t="s">
        <v>4</v>
      </c>
      <c r="EB129" t="s">
        <v>4</v>
      </c>
      <c r="EC129" t="s">
        <v>4</v>
      </c>
      <c r="EE129">
        <v>106492924</v>
      </c>
      <c r="EF129">
        <v>201</v>
      </c>
      <c r="EG129" t="s">
        <v>151</v>
      </c>
      <c r="EH129">
        <v>0</v>
      </c>
      <c r="EI129" t="s">
        <v>4</v>
      </c>
      <c r="EJ129">
        <v>2</v>
      </c>
      <c r="EK129">
        <v>1618</v>
      </c>
      <c r="EL129" t="s">
        <v>152</v>
      </c>
      <c r="EM129" t="s">
        <v>153</v>
      </c>
      <c r="EO129" t="s">
        <v>4</v>
      </c>
      <c r="EQ129">
        <v>131072</v>
      </c>
      <c r="ER129">
        <v>39.49</v>
      </c>
      <c r="ES129">
        <v>39.49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38"/>
        <v>333.3</v>
      </c>
      <c r="FS129">
        <v>0</v>
      </c>
      <c r="FX129">
        <v>0</v>
      </c>
      <c r="FY129">
        <v>0</v>
      </c>
      <c r="GA129" t="s">
        <v>4</v>
      </c>
      <c r="GD129">
        <v>0</v>
      </c>
      <c r="GF129">
        <v>1191966174</v>
      </c>
      <c r="GG129">
        <v>2</v>
      </c>
      <c r="GH129">
        <v>1</v>
      </c>
      <c r="GI129">
        <v>2</v>
      </c>
      <c r="GJ129">
        <v>0</v>
      </c>
      <c r="GK129">
        <f>ROUND(R129*(S12)/100,2)</f>
        <v>0</v>
      </c>
      <c r="GL129">
        <f t="shared" si="139"/>
        <v>0</v>
      </c>
      <c r="GM129">
        <f>ROUND(O129+X129+Y129+GK129,2)+GX129</f>
        <v>333.3</v>
      </c>
      <c r="GN129">
        <f>IF(OR(BI129=0,BI129=1),ROUND(O129+X129+Y129+GK129,2),0)</f>
        <v>0</v>
      </c>
      <c r="GO129">
        <f>IF(BI129=2,ROUND(O129+X129+Y129+GK129,2),0)</f>
        <v>0</v>
      </c>
      <c r="GP129">
        <f>IF(BI129=4,ROUND(O129+X129+Y129+GK129,2)+GX129,0)</f>
        <v>0</v>
      </c>
      <c r="GR129">
        <v>0</v>
      </c>
      <c r="GS129">
        <v>3</v>
      </c>
      <c r="GT129">
        <v>0</v>
      </c>
      <c r="GU129" t="s">
        <v>4</v>
      </c>
      <c r="GV129">
        <f t="shared" si="140"/>
        <v>0</v>
      </c>
      <c r="GW129">
        <v>1</v>
      </c>
      <c r="GX129">
        <f t="shared" si="141"/>
        <v>0</v>
      </c>
      <c r="HA129">
        <v>0</v>
      </c>
      <c r="HB129">
        <v>0</v>
      </c>
      <c r="HC129">
        <f t="shared" si="142"/>
        <v>0</v>
      </c>
      <c r="HE129" t="s">
        <v>4</v>
      </c>
      <c r="HF129" t="s">
        <v>4</v>
      </c>
      <c r="HM129" t="s">
        <v>4</v>
      </c>
      <c r="HN129" t="s">
        <v>4</v>
      </c>
      <c r="HO129" t="s">
        <v>4</v>
      </c>
      <c r="HP129" t="s">
        <v>4</v>
      </c>
      <c r="HQ129" t="s">
        <v>4</v>
      </c>
      <c r="IK129">
        <v>0</v>
      </c>
    </row>
    <row r="131" spans="1:245" x14ac:dyDescent="0.2">
      <c r="A131" s="3">
        <v>51</v>
      </c>
      <c r="B131" s="3">
        <f>B116</f>
        <v>1</v>
      </c>
      <c r="C131" s="3">
        <f>A116</f>
        <v>4</v>
      </c>
      <c r="D131" s="3">
        <f>ROW(A116)</f>
        <v>116</v>
      </c>
      <c r="E131" s="3"/>
      <c r="F131" s="3" t="str">
        <f>IF(F116&lt;&gt;"",F116,"")</f>
        <v>Новый раздел</v>
      </c>
      <c r="G131" s="3" t="str">
        <f>IF(G116&lt;&gt;"",G116,"")</f>
        <v>Оборудование</v>
      </c>
      <c r="H131" s="3">
        <v>0</v>
      </c>
      <c r="I131" s="3"/>
      <c r="J131" s="3"/>
      <c r="K131" s="3"/>
      <c r="L131" s="3"/>
      <c r="M131" s="3"/>
      <c r="N131" s="3"/>
      <c r="O131" s="3">
        <f t="shared" ref="O131:T131" si="143">ROUND(AB131,2)</f>
        <v>4447.6899999999996</v>
      </c>
      <c r="P131" s="3">
        <f t="shared" si="143"/>
        <v>4447.6899999999996</v>
      </c>
      <c r="Q131" s="3">
        <f t="shared" si="143"/>
        <v>0</v>
      </c>
      <c r="R131" s="3">
        <f t="shared" si="143"/>
        <v>0</v>
      </c>
      <c r="S131" s="3">
        <f t="shared" si="143"/>
        <v>0</v>
      </c>
      <c r="T131" s="3">
        <f t="shared" si="143"/>
        <v>0</v>
      </c>
      <c r="U131" s="3">
        <f>AH131</f>
        <v>0</v>
      </c>
      <c r="V131" s="3">
        <f>AI131</f>
        <v>0</v>
      </c>
      <c r="W131" s="3">
        <f>ROUND(AJ131,2)</f>
        <v>0</v>
      </c>
      <c r="X131" s="3">
        <f>ROUND(AK131,2)</f>
        <v>0</v>
      </c>
      <c r="Y131" s="3">
        <f>ROUND(AL131,2)</f>
        <v>0</v>
      </c>
      <c r="Z131" s="3"/>
      <c r="AA131" s="3"/>
      <c r="AB131" s="3">
        <f>ROUND(SUMIF(AA120:AA129,"=108938078",O120:O129),2)</f>
        <v>4447.6899999999996</v>
      </c>
      <c r="AC131" s="3">
        <f>ROUND(SUMIF(AA120:AA129,"=108938078",P120:P129),2)</f>
        <v>4447.6899999999996</v>
      </c>
      <c r="AD131" s="3">
        <f>ROUND(SUMIF(AA120:AA129,"=108938078",Q120:Q129),2)</f>
        <v>0</v>
      </c>
      <c r="AE131" s="3">
        <f>ROUND(SUMIF(AA120:AA129,"=108938078",R120:R129),2)</f>
        <v>0</v>
      </c>
      <c r="AF131" s="3">
        <f>ROUND(SUMIF(AA120:AA129,"=108938078",S120:S129),2)</f>
        <v>0</v>
      </c>
      <c r="AG131" s="3">
        <f>ROUND(SUMIF(AA120:AA129,"=108938078",T120:T129),2)</f>
        <v>0</v>
      </c>
      <c r="AH131" s="3">
        <f>SUMIF(AA120:AA129,"=108938078",U120:U129)</f>
        <v>0</v>
      </c>
      <c r="AI131" s="3">
        <f>SUMIF(AA120:AA129,"=108938078",V120:V129)</f>
        <v>0</v>
      </c>
      <c r="AJ131" s="3">
        <f>ROUND(SUMIF(AA120:AA129,"=108938078",W120:W129),2)</f>
        <v>0</v>
      </c>
      <c r="AK131" s="3">
        <f>ROUND(SUMIF(AA120:AA129,"=108938078",X120:X129),2)</f>
        <v>0</v>
      </c>
      <c r="AL131" s="3">
        <f>ROUND(SUMIF(AA120:AA129,"=108938078",Y120:Y129),2)</f>
        <v>0</v>
      </c>
      <c r="AM131" s="3"/>
      <c r="AN131" s="3"/>
      <c r="AO131" s="3">
        <f t="shared" ref="AO131:BD131" si="144">ROUND(BX131,2)</f>
        <v>0</v>
      </c>
      <c r="AP131" s="3">
        <f t="shared" si="144"/>
        <v>4447.6899999999996</v>
      </c>
      <c r="AQ131" s="3">
        <f t="shared" si="144"/>
        <v>0</v>
      </c>
      <c r="AR131" s="3">
        <f t="shared" si="144"/>
        <v>4447.6899999999996</v>
      </c>
      <c r="AS131" s="3">
        <f t="shared" si="144"/>
        <v>0</v>
      </c>
      <c r="AT131" s="3">
        <f t="shared" si="144"/>
        <v>0</v>
      </c>
      <c r="AU131" s="3">
        <f t="shared" si="144"/>
        <v>0</v>
      </c>
      <c r="AV131" s="3">
        <f t="shared" si="144"/>
        <v>4447.6899999999996</v>
      </c>
      <c r="AW131" s="3">
        <f t="shared" si="144"/>
        <v>0</v>
      </c>
      <c r="AX131" s="3">
        <f t="shared" si="144"/>
        <v>0</v>
      </c>
      <c r="AY131" s="3">
        <f t="shared" si="144"/>
        <v>0</v>
      </c>
      <c r="AZ131" s="3">
        <f t="shared" si="144"/>
        <v>4447.6899999999996</v>
      </c>
      <c r="BA131" s="3">
        <f t="shared" si="144"/>
        <v>0</v>
      </c>
      <c r="BB131" s="3">
        <f t="shared" si="144"/>
        <v>0</v>
      </c>
      <c r="BC131" s="3">
        <f t="shared" si="144"/>
        <v>0</v>
      </c>
      <c r="BD131" s="3">
        <f t="shared" si="144"/>
        <v>0</v>
      </c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>
        <f>ROUND(SUMIF(AA120:AA129,"=108938078",FQ120:FQ129),2)</f>
        <v>0</v>
      </c>
      <c r="BY131" s="3">
        <f>ROUND(SUMIF(AA120:AA129,"=108938078",FR120:FR129),2)</f>
        <v>4447.6899999999996</v>
      </c>
      <c r="BZ131" s="3">
        <f>ROUND(SUMIF(AA120:AA129,"=108938078",GL120:GL129),2)</f>
        <v>0</v>
      </c>
      <c r="CA131" s="3">
        <f>ROUND(SUMIF(AA120:AA129,"=108938078",GM120:GM129),2)</f>
        <v>4447.6899999999996</v>
      </c>
      <c r="CB131" s="3">
        <f>ROUND(SUMIF(AA120:AA129,"=108938078",GN120:GN129),2)</f>
        <v>0</v>
      </c>
      <c r="CC131" s="3">
        <f>ROUND(SUMIF(AA120:AA129,"=108938078",GO120:GO129),2)</f>
        <v>0</v>
      </c>
      <c r="CD131" s="3">
        <f>ROUND(SUMIF(AA120:AA129,"=108938078",GP120:GP129),2)</f>
        <v>0</v>
      </c>
      <c r="CE131" s="3">
        <f>AC131-BX131</f>
        <v>4447.6899999999996</v>
      </c>
      <c r="CF131" s="3">
        <f>AC131-BY131</f>
        <v>0</v>
      </c>
      <c r="CG131" s="3">
        <f>BX131-BZ131</f>
        <v>0</v>
      </c>
      <c r="CH131" s="3">
        <f>AC131-BX131-BY131+BZ131</f>
        <v>0</v>
      </c>
      <c r="CI131" s="3">
        <f>BY131-BZ131</f>
        <v>4447.6899999999996</v>
      </c>
      <c r="CJ131" s="3">
        <f>ROUND(SUMIF(AA120:AA129,"=108938078",GX120:GX129),2)</f>
        <v>0</v>
      </c>
      <c r="CK131" s="3">
        <f>ROUND(SUMIF(AA120:AA129,"=108938078",GY120:GY129),2)</f>
        <v>0</v>
      </c>
      <c r="CL131" s="3">
        <f>ROUND(SUMIF(AA120:AA129,"=108938078",GZ120:GZ129),2)</f>
        <v>0</v>
      </c>
      <c r="CM131" s="3">
        <f>ROUND(SUMIF(AA120:AA129,"=108938078",HD120:HD129),2)</f>
        <v>0</v>
      </c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4">
        <f t="shared" ref="DG131:DL131" si="145">ROUND(DT131,2)</f>
        <v>22991.45</v>
      </c>
      <c r="DH131" s="4">
        <f t="shared" si="145"/>
        <v>22991.45</v>
      </c>
      <c r="DI131" s="4">
        <f t="shared" si="145"/>
        <v>0</v>
      </c>
      <c r="DJ131" s="4">
        <f t="shared" si="145"/>
        <v>0</v>
      </c>
      <c r="DK131" s="4">
        <f t="shared" si="145"/>
        <v>0</v>
      </c>
      <c r="DL131" s="4">
        <f t="shared" si="145"/>
        <v>0</v>
      </c>
      <c r="DM131" s="4">
        <f>DZ131</f>
        <v>0</v>
      </c>
      <c r="DN131" s="4">
        <f>EA131</f>
        <v>0</v>
      </c>
      <c r="DO131" s="4">
        <f>ROUND(EB131,2)</f>
        <v>0</v>
      </c>
      <c r="DP131" s="4">
        <f>ROUND(EC131,2)</f>
        <v>0</v>
      </c>
      <c r="DQ131" s="4">
        <f>ROUND(ED131,2)</f>
        <v>0</v>
      </c>
      <c r="DR131" s="4"/>
      <c r="DS131" s="4"/>
      <c r="DT131" s="4">
        <f>ROUND(SUMIF(AA120:AA129,"=108938076",O120:O129),2)</f>
        <v>22991.45</v>
      </c>
      <c r="DU131" s="4">
        <f>ROUND(SUMIF(AA120:AA129,"=108938076",P120:P129),2)</f>
        <v>22991.45</v>
      </c>
      <c r="DV131" s="4">
        <f>ROUND(SUMIF(AA120:AA129,"=108938076",Q120:Q129),2)</f>
        <v>0</v>
      </c>
      <c r="DW131" s="4">
        <f>ROUND(SUMIF(AA120:AA129,"=108938076",R120:R129),2)</f>
        <v>0</v>
      </c>
      <c r="DX131" s="4">
        <f>ROUND(SUMIF(AA120:AA129,"=108938076",S120:S129),2)</f>
        <v>0</v>
      </c>
      <c r="DY131" s="4">
        <f>ROUND(SUMIF(AA120:AA129,"=108938076",T120:T129),2)</f>
        <v>0</v>
      </c>
      <c r="DZ131" s="4">
        <f>SUMIF(AA120:AA129,"=108938076",U120:U129)</f>
        <v>0</v>
      </c>
      <c r="EA131" s="4">
        <f>SUMIF(AA120:AA129,"=108938076",V120:V129)</f>
        <v>0</v>
      </c>
      <c r="EB131" s="4">
        <f>ROUND(SUMIF(AA120:AA129,"=108938076",W120:W129),2)</f>
        <v>0</v>
      </c>
      <c r="EC131" s="4">
        <f>ROUND(SUMIF(AA120:AA129,"=108938076",X120:X129),2)</f>
        <v>0</v>
      </c>
      <c r="ED131" s="4">
        <f>ROUND(SUMIF(AA120:AA129,"=108938076",Y120:Y129),2)</f>
        <v>0</v>
      </c>
      <c r="EE131" s="4"/>
      <c r="EF131" s="4"/>
      <c r="EG131" s="4">
        <f t="shared" ref="EG131:EV131" si="146">ROUND(FP131,2)</f>
        <v>0</v>
      </c>
      <c r="EH131" s="4">
        <f t="shared" si="146"/>
        <v>22991.45</v>
      </c>
      <c r="EI131" s="4">
        <f t="shared" si="146"/>
        <v>0</v>
      </c>
      <c r="EJ131" s="4">
        <f t="shared" si="146"/>
        <v>22991.45</v>
      </c>
      <c r="EK131" s="4">
        <f t="shared" si="146"/>
        <v>0</v>
      </c>
      <c r="EL131" s="4">
        <f t="shared" si="146"/>
        <v>0</v>
      </c>
      <c r="EM131" s="4">
        <f t="shared" si="146"/>
        <v>0</v>
      </c>
      <c r="EN131" s="4">
        <f t="shared" si="146"/>
        <v>22991.45</v>
      </c>
      <c r="EO131" s="4">
        <f t="shared" si="146"/>
        <v>0</v>
      </c>
      <c r="EP131" s="4">
        <f t="shared" si="146"/>
        <v>0</v>
      </c>
      <c r="EQ131" s="4">
        <f t="shared" si="146"/>
        <v>0</v>
      </c>
      <c r="ER131" s="4">
        <f t="shared" si="146"/>
        <v>22991.45</v>
      </c>
      <c r="ES131" s="4">
        <f t="shared" si="146"/>
        <v>0</v>
      </c>
      <c r="ET131" s="4">
        <f t="shared" si="146"/>
        <v>0</v>
      </c>
      <c r="EU131" s="4">
        <f t="shared" si="146"/>
        <v>0</v>
      </c>
      <c r="EV131" s="4">
        <f t="shared" si="146"/>
        <v>0</v>
      </c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>
        <f>ROUND(SUMIF(AA120:AA129,"=108938076",FQ120:FQ129),2)</f>
        <v>0</v>
      </c>
      <c r="FQ131" s="4">
        <f>ROUND(SUMIF(AA120:AA129,"=108938076",FR120:FR129),2)</f>
        <v>22991.45</v>
      </c>
      <c r="FR131" s="4">
        <f>ROUND(SUMIF(AA120:AA129,"=108938076",GL120:GL129),2)</f>
        <v>0</v>
      </c>
      <c r="FS131" s="4">
        <f>ROUND(SUMIF(AA120:AA129,"=108938076",GM120:GM129),2)</f>
        <v>22991.45</v>
      </c>
      <c r="FT131" s="4">
        <f>ROUND(SUMIF(AA120:AA129,"=108938076",GN120:GN129),2)</f>
        <v>0</v>
      </c>
      <c r="FU131" s="4">
        <f>ROUND(SUMIF(AA120:AA129,"=108938076",GO120:GO129),2)</f>
        <v>0</v>
      </c>
      <c r="FV131" s="4">
        <f>ROUND(SUMIF(AA120:AA129,"=108938076",GP120:GP129),2)</f>
        <v>0</v>
      </c>
      <c r="FW131" s="4">
        <f>DU131-FP131</f>
        <v>22991.45</v>
      </c>
      <c r="FX131" s="4">
        <f>DU131-FQ131</f>
        <v>0</v>
      </c>
      <c r="FY131" s="4">
        <f>FP131-FR131</f>
        <v>0</v>
      </c>
      <c r="FZ131" s="4">
        <f>DU131-FP131-FQ131+FR131</f>
        <v>0</v>
      </c>
      <c r="GA131" s="4">
        <f>FQ131-FR131</f>
        <v>22991.45</v>
      </c>
      <c r="GB131" s="4">
        <f>ROUND(SUMIF(AA120:AA129,"=108938076",GX120:GX129),2)</f>
        <v>0</v>
      </c>
      <c r="GC131" s="4">
        <f>ROUND(SUMIF(AA120:AA129,"=108938076",GY120:GY129),2)</f>
        <v>0</v>
      </c>
      <c r="GD131" s="4">
        <f>ROUND(SUMIF(AA120:AA129,"=108938076",GZ120:GZ129),2)</f>
        <v>0</v>
      </c>
      <c r="GE131" s="4">
        <f>ROUND(SUMIF(AA120:AA129,"=108938076",HD120:HD129),2)</f>
        <v>0</v>
      </c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>
        <v>0</v>
      </c>
    </row>
    <row r="133" spans="1:245" x14ac:dyDescent="0.2">
      <c r="A133" s="5">
        <v>50</v>
      </c>
      <c r="B133" s="5">
        <v>0</v>
      </c>
      <c r="C133" s="5">
        <v>0</v>
      </c>
      <c r="D133" s="5">
        <v>1</v>
      </c>
      <c r="E133" s="5">
        <v>201</v>
      </c>
      <c r="F133" s="5">
        <f>ROUND(Source!O131,O133)</f>
        <v>4447.6899999999996</v>
      </c>
      <c r="G133" s="5" t="s">
        <v>59</v>
      </c>
      <c r="H133" s="5" t="s">
        <v>60</v>
      </c>
      <c r="I133" s="5"/>
      <c r="J133" s="5"/>
      <c r="K133" s="5">
        <v>201</v>
      </c>
      <c r="L133" s="5">
        <v>1</v>
      </c>
      <c r="M133" s="5">
        <v>3</v>
      </c>
      <c r="N133" s="5" t="s">
        <v>4</v>
      </c>
      <c r="O133" s="5">
        <v>2</v>
      </c>
      <c r="P133" s="5">
        <f>ROUND(Source!DG131,O133)</f>
        <v>22991.45</v>
      </c>
      <c r="Q133" s="5"/>
      <c r="R133" s="5"/>
      <c r="S133" s="5"/>
      <c r="T133" s="5"/>
      <c r="U133" s="5"/>
      <c r="V133" s="5"/>
      <c r="W133" s="5">
        <v>4447.6899999999996</v>
      </c>
      <c r="X133" s="5">
        <v>1</v>
      </c>
      <c r="Y133" s="5">
        <v>4447.6899999999996</v>
      </c>
      <c r="Z133" s="5">
        <v>22991.45</v>
      </c>
      <c r="AA133" s="5">
        <v>1</v>
      </c>
      <c r="AB133" s="5">
        <v>22991.45</v>
      </c>
    </row>
    <row r="134" spans="1:245" x14ac:dyDescent="0.2">
      <c r="A134" s="5">
        <v>50</v>
      </c>
      <c r="B134" s="5">
        <v>0</v>
      </c>
      <c r="C134" s="5">
        <v>0</v>
      </c>
      <c r="D134" s="5">
        <v>1</v>
      </c>
      <c r="E134" s="5">
        <v>202</v>
      </c>
      <c r="F134" s="5">
        <f>ROUND(Source!P131,O134)</f>
        <v>4447.6899999999996</v>
      </c>
      <c r="G134" s="5" t="s">
        <v>61</v>
      </c>
      <c r="H134" s="5" t="s">
        <v>62</v>
      </c>
      <c r="I134" s="5"/>
      <c r="J134" s="5"/>
      <c r="K134" s="5">
        <v>202</v>
      </c>
      <c r="L134" s="5">
        <v>2</v>
      </c>
      <c r="M134" s="5">
        <v>3</v>
      </c>
      <c r="N134" s="5" t="s">
        <v>4</v>
      </c>
      <c r="O134" s="5">
        <v>2</v>
      </c>
      <c r="P134" s="5">
        <f>ROUND(Source!DH131,O134)</f>
        <v>22991.45</v>
      </c>
      <c r="Q134" s="5"/>
      <c r="R134" s="5"/>
      <c r="S134" s="5"/>
      <c r="T134" s="5"/>
      <c r="U134" s="5"/>
      <c r="V134" s="5"/>
      <c r="W134" s="5">
        <v>4447.6899999999996</v>
      </c>
      <c r="X134" s="5">
        <v>1</v>
      </c>
      <c r="Y134" s="5">
        <v>4447.6899999999996</v>
      </c>
      <c r="Z134" s="5">
        <v>22991.45</v>
      </c>
      <c r="AA134" s="5">
        <v>1</v>
      </c>
      <c r="AB134" s="5">
        <v>22991.45</v>
      </c>
    </row>
    <row r="135" spans="1:245" x14ac:dyDescent="0.2">
      <c r="A135" s="5">
        <v>50</v>
      </c>
      <c r="B135" s="5">
        <v>0</v>
      </c>
      <c r="C135" s="5">
        <v>0</v>
      </c>
      <c r="D135" s="5">
        <v>1</v>
      </c>
      <c r="E135" s="5">
        <v>222</v>
      </c>
      <c r="F135" s="5">
        <f>ROUND(Source!AO131,O135)</f>
        <v>0</v>
      </c>
      <c r="G135" s="5" t="s">
        <v>63</v>
      </c>
      <c r="H135" s="5" t="s">
        <v>64</v>
      </c>
      <c r="I135" s="5"/>
      <c r="J135" s="5"/>
      <c r="K135" s="5">
        <v>222</v>
      </c>
      <c r="L135" s="5">
        <v>3</v>
      </c>
      <c r="M135" s="5">
        <v>3</v>
      </c>
      <c r="N135" s="5" t="s">
        <v>4</v>
      </c>
      <c r="O135" s="5">
        <v>2</v>
      </c>
      <c r="P135" s="5">
        <f>ROUND(Source!EG131,O135)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45" x14ac:dyDescent="0.2">
      <c r="A136" s="5">
        <v>50</v>
      </c>
      <c r="B136" s="5">
        <v>0</v>
      </c>
      <c r="C136" s="5">
        <v>0</v>
      </c>
      <c r="D136" s="5">
        <v>1</v>
      </c>
      <c r="E136" s="5">
        <v>225</v>
      </c>
      <c r="F136" s="5">
        <f>ROUND(Source!AV131,O136)</f>
        <v>4447.6899999999996</v>
      </c>
      <c r="G136" s="5" t="s">
        <v>65</v>
      </c>
      <c r="H136" s="5" t="s">
        <v>66</v>
      </c>
      <c r="I136" s="5"/>
      <c r="J136" s="5"/>
      <c r="K136" s="5">
        <v>225</v>
      </c>
      <c r="L136" s="5">
        <v>4</v>
      </c>
      <c r="M136" s="5">
        <v>3</v>
      </c>
      <c r="N136" s="5" t="s">
        <v>4</v>
      </c>
      <c r="O136" s="5">
        <v>2</v>
      </c>
      <c r="P136" s="5">
        <f>ROUND(Source!EN131,O136)</f>
        <v>22991.45</v>
      </c>
      <c r="Q136" s="5"/>
      <c r="R136" s="5"/>
      <c r="S136" s="5"/>
      <c r="T136" s="5"/>
      <c r="U136" s="5"/>
      <c r="V136" s="5"/>
      <c r="W136" s="5">
        <v>4447.6899999999996</v>
      </c>
      <c r="X136" s="5">
        <v>1</v>
      </c>
      <c r="Y136" s="5">
        <v>4447.6899999999996</v>
      </c>
      <c r="Z136" s="5">
        <v>22991.45</v>
      </c>
      <c r="AA136" s="5">
        <v>1</v>
      </c>
      <c r="AB136" s="5">
        <v>22991.45</v>
      </c>
    </row>
    <row r="137" spans="1:245" x14ac:dyDescent="0.2">
      <c r="A137" s="5">
        <v>50</v>
      </c>
      <c r="B137" s="5">
        <v>0</v>
      </c>
      <c r="C137" s="5">
        <v>0</v>
      </c>
      <c r="D137" s="5">
        <v>1</v>
      </c>
      <c r="E137" s="5">
        <v>226</v>
      </c>
      <c r="F137" s="5">
        <f>ROUND(Source!AW131,O137)</f>
        <v>0</v>
      </c>
      <c r="G137" s="5" t="s">
        <v>67</v>
      </c>
      <c r="H137" s="5" t="s">
        <v>68</v>
      </c>
      <c r="I137" s="5"/>
      <c r="J137" s="5"/>
      <c r="K137" s="5">
        <v>226</v>
      </c>
      <c r="L137" s="5">
        <v>5</v>
      </c>
      <c r="M137" s="5">
        <v>3</v>
      </c>
      <c r="N137" s="5" t="s">
        <v>4</v>
      </c>
      <c r="O137" s="5">
        <v>2</v>
      </c>
      <c r="P137" s="5">
        <f>ROUND(Source!EO131,O137)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45" x14ac:dyDescent="0.2">
      <c r="A138" s="5">
        <v>50</v>
      </c>
      <c r="B138" s="5">
        <v>0</v>
      </c>
      <c r="C138" s="5">
        <v>0</v>
      </c>
      <c r="D138" s="5">
        <v>1</v>
      </c>
      <c r="E138" s="5">
        <v>227</v>
      </c>
      <c r="F138" s="5">
        <f>ROUND(Source!AX131,O138)</f>
        <v>0</v>
      </c>
      <c r="G138" s="5" t="s">
        <v>69</v>
      </c>
      <c r="H138" s="5" t="s">
        <v>70</v>
      </c>
      <c r="I138" s="5"/>
      <c r="J138" s="5"/>
      <c r="K138" s="5">
        <v>227</v>
      </c>
      <c r="L138" s="5">
        <v>6</v>
      </c>
      <c r="M138" s="5">
        <v>3</v>
      </c>
      <c r="N138" s="5" t="s">
        <v>4</v>
      </c>
      <c r="O138" s="5">
        <v>2</v>
      </c>
      <c r="P138" s="5">
        <f>ROUND(Source!EP131,O138)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45" x14ac:dyDescent="0.2">
      <c r="A139" s="5">
        <v>50</v>
      </c>
      <c r="B139" s="5">
        <v>0</v>
      </c>
      <c r="C139" s="5">
        <v>0</v>
      </c>
      <c r="D139" s="5">
        <v>1</v>
      </c>
      <c r="E139" s="5">
        <v>228</v>
      </c>
      <c r="F139" s="5">
        <f>ROUND(Source!AY131,O139)</f>
        <v>0</v>
      </c>
      <c r="G139" s="5" t="s">
        <v>71</v>
      </c>
      <c r="H139" s="5" t="s">
        <v>72</v>
      </c>
      <c r="I139" s="5"/>
      <c r="J139" s="5"/>
      <c r="K139" s="5">
        <v>228</v>
      </c>
      <c r="L139" s="5">
        <v>7</v>
      </c>
      <c r="M139" s="5">
        <v>3</v>
      </c>
      <c r="N139" s="5" t="s">
        <v>4</v>
      </c>
      <c r="O139" s="5">
        <v>2</v>
      </c>
      <c r="P139" s="5">
        <f>ROUND(Source!EQ131,O139)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45" x14ac:dyDescent="0.2">
      <c r="A140" s="5">
        <v>50</v>
      </c>
      <c r="B140" s="5">
        <v>0</v>
      </c>
      <c r="C140" s="5">
        <v>0</v>
      </c>
      <c r="D140" s="5">
        <v>1</v>
      </c>
      <c r="E140" s="5">
        <v>216</v>
      </c>
      <c r="F140" s="5">
        <f>ROUND(Source!AP131,O140)</f>
        <v>4447.6899999999996</v>
      </c>
      <c r="G140" s="5" t="s">
        <v>73</v>
      </c>
      <c r="H140" s="5" t="s">
        <v>74</v>
      </c>
      <c r="I140" s="5"/>
      <c r="J140" s="5"/>
      <c r="K140" s="5">
        <v>216</v>
      </c>
      <c r="L140" s="5">
        <v>8</v>
      </c>
      <c r="M140" s="5">
        <v>3</v>
      </c>
      <c r="N140" s="5" t="s">
        <v>4</v>
      </c>
      <c r="O140" s="5">
        <v>2</v>
      </c>
      <c r="P140" s="5">
        <f>ROUND(Source!EH131,O140)</f>
        <v>22991.45</v>
      </c>
      <c r="Q140" s="5"/>
      <c r="R140" s="5"/>
      <c r="S140" s="5"/>
      <c r="T140" s="5"/>
      <c r="U140" s="5"/>
      <c r="V140" s="5"/>
      <c r="W140" s="5">
        <v>4447.6899999999996</v>
      </c>
      <c r="X140" s="5">
        <v>1</v>
      </c>
      <c r="Y140" s="5">
        <v>4447.6899999999996</v>
      </c>
      <c r="Z140" s="5">
        <v>22991.45</v>
      </c>
      <c r="AA140" s="5">
        <v>1</v>
      </c>
      <c r="AB140" s="5">
        <v>22991.45</v>
      </c>
    </row>
    <row r="141" spans="1:245" x14ac:dyDescent="0.2">
      <c r="A141" s="5">
        <v>50</v>
      </c>
      <c r="B141" s="5">
        <v>0</v>
      </c>
      <c r="C141" s="5">
        <v>0</v>
      </c>
      <c r="D141" s="5">
        <v>1</v>
      </c>
      <c r="E141" s="5">
        <v>223</v>
      </c>
      <c r="F141" s="5">
        <f>ROUND(Source!AQ131,O141)</f>
        <v>0</v>
      </c>
      <c r="G141" s="5" t="s">
        <v>75</v>
      </c>
      <c r="H141" s="5" t="s">
        <v>76</v>
      </c>
      <c r="I141" s="5"/>
      <c r="J141" s="5"/>
      <c r="K141" s="5">
        <v>223</v>
      </c>
      <c r="L141" s="5">
        <v>9</v>
      </c>
      <c r="M141" s="5">
        <v>3</v>
      </c>
      <c r="N141" s="5" t="s">
        <v>4</v>
      </c>
      <c r="O141" s="5">
        <v>2</v>
      </c>
      <c r="P141" s="5">
        <f>ROUND(Source!EI131,O141)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45" x14ac:dyDescent="0.2">
      <c r="A142" s="5">
        <v>50</v>
      </c>
      <c r="B142" s="5">
        <v>0</v>
      </c>
      <c r="C142" s="5">
        <v>0</v>
      </c>
      <c r="D142" s="5">
        <v>1</v>
      </c>
      <c r="E142" s="5">
        <v>229</v>
      </c>
      <c r="F142" s="5">
        <f>ROUND(Source!AZ131,O142)</f>
        <v>4447.6899999999996</v>
      </c>
      <c r="G142" s="5" t="s">
        <v>77</v>
      </c>
      <c r="H142" s="5" t="s">
        <v>78</v>
      </c>
      <c r="I142" s="5"/>
      <c r="J142" s="5"/>
      <c r="K142" s="5">
        <v>229</v>
      </c>
      <c r="L142" s="5">
        <v>10</v>
      </c>
      <c r="M142" s="5">
        <v>3</v>
      </c>
      <c r="N142" s="5" t="s">
        <v>4</v>
      </c>
      <c r="O142" s="5">
        <v>2</v>
      </c>
      <c r="P142" s="5">
        <f>ROUND(Source!ER131,O142)</f>
        <v>22991.45</v>
      </c>
      <c r="Q142" s="5"/>
      <c r="R142" s="5"/>
      <c r="S142" s="5"/>
      <c r="T142" s="5"/>
      <c r="U142" s="5"/>
      <c r="V142" s="5"/>
      <c r="W142" s="5">
        <v>4447.6899999999996</v>
      </c>
      <c r="X142" s="5">
        <v>1</v>
      </c>
      <c r="Y142" s="5">
        <v>4447.6899999999996</v>
      </c>
      <c r="Z142" s="5">
        <v>22991.45</v>
      </c>
      <c r="AA142" s="5">
        <v>1</v>
      </c>
      <c r="AB142" s="5">
        <v>22991.45</v>
      </c>
    </row>
    <row r="143" spans="1:245" x14ac:dyDescent="0.2">
      <c r="A143" s="5">
        <v>50</v>
      </c>
      <c r="B143" s="5">
        <v>0</v>
      </c>
      <c r="C143" s="5">
        <v>0</v>
      </c>
      <c r="D143" s="5">
        <v>1</v>
      </c>
      <c r="E143" s="5">
        <v>203</v>
      </c>
      <c r="F143" s="5">
        <f>ROUND(Source!Q131,O143)</f>
        <v>0</v>
      </c>
      <c r="G143" s="5" t="s">
        <v>79</v>
      </c>
      <c r="H143" s="5" t="s">
        <v>80</v>
      </c>
      <c r="I143" s="5"/>
      <c r="J143" s="5"/>
      <c r="K143" s="5">
        <v>203</v>
      </c>
      <c r="L143" s="5">
        <v>11</v>
      </c>
      <c r="M143" s="5">
        <v>3</v>
      </c>
      <c r="N143" s="5" t="s">
        <v>4</v>
      </c>
      <c r="O143" s="5">
        <v>2</v>
      </c>
      <c r="P143" s="5">
        <f>ROUND(Source!DI131,O143)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45" x14ac:dyDescent="0.2">
      <c r="A144" s="5">
        <v>50</v>
      </c>
      <c r="B144" s="5">
        <v>0</v>
      </c>
      <c r="C144" s="5">
        <v>0</v>
      </c>
      <c r="D144" s="5">
        <v>1</v>
      </c>
      <c r="E144" s="5">
        <v>231</v>
      </c>
      <c r="F144" s="5">
        <f>ROUND(Source!BB131,O144)</f>
        <v>0</v>
      </c>
      <c r="G144" s="5" t="s">
        <v>81</v>
      </c>
      <c r="H144" s="5" t="s">
        <v>82</v>
      </c>
      <c r="I144" s="5"/>
      <c r="J144" s="5"/>
      <c r="K144" s="5">
        <v>231</v>
      </c>
      <c r="L144" s="5">
        <v>12</v>
      </c>
      <c r="M144" s="5">
        <v>3</v>
      </c>
      <c r="N144" s="5" t="s">
        <v>4</v>
      </c>
      <c r="O144" s="5">
        <v>2</v>
      </c>
      <c r="P144" s="5">
        <f>ROUND(Source!ET131,O144)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204</v>
      </c>
      <c r="F145" s="5">
        <f>ROUND(Source!R131,O145)</f>
        <v>0</v>
      </c>
      <c r="G145" s="5" t="s">
        <v>83</v>
      </c>
      <c r="H145" s="5" t="s">
        <v>84</v>
      </c>
      <c r="I145" s="5"/>
      <c r="J145" s="5"/>
      <c r="K145" s="5">
        <v>204</v>
      </c>
      <c r="L145" s="5">
        <v>13</v>
      </c>
      <c r="M145" s="5">
        <v>3</v>
      </c>
      <c r="N145" s="5" t="s">
        <v>4</v>
      </c>
      <c r="O145" s="5">
        <v>2</v>
      </c>
      <c r="P145" s="5">
        <f>ROUND(Source!DJ131,O145)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205</v>
      </c>
      <c r="F146" s="5">
        <f>ROUND(Source!S131,O146)</f>
        <v>0</v>
      </c>
      <c r="G146" s="5" t="s">
        <v>85</v>
      </c>
      <c r="H146" s="5" t="s">
        <v>86</v>
      </c>
      <c r="I146" s="5"/>
      <c r="J146" s="5"/>
      <c r="K146" s="5">
        <v>205</v>
      </c>
      <c r="L146" s="5">
        <v>14</v>
      </c>
      <c r="M146" s="5">
        <v>3</v>
      </c>
      <c r="N146" s="5" t="s">
        <v>4</v>
      </c>
      <c r="O146" s="5">
        <v>2</v>
      </c>
      <c r="P146" s="5">
        <f>ROUND(Source!DK131,O146)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232</v>
      </c>
      <c r="F147" s="5">
        <f>ROUND(Source!BC131,O147)</f>
        <v>0</v>
      </c>
      <c r="G147" s="5" t="s">
        <v>87</v>
      </c>
      <c r="H147" s="5" t="s">
        <v>88</v>
      </c>
      <c r="I147" s="5"/>
      <c r="J147" s="5"/>
      <c r="K147" s="5">
        <v>232</v>
      </c>
      <c r="L147" s="5">
        <v>15</v>
      </c>
      <c r="M147" s="5">
        <v>3</v>
      </c>
      <c r="N147" s="5" t="s">
        <v>4</v>
      </c>
      <c r="O147" s="5">
        <v>2</v>
      </c>
      <c r="P147" s="5">
        <f>ROUND(Source!EU131,O147)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214</v>
      </c>
      <c r="F148" s="5">
        <f>ROUND(Source!AS131,O148)</f>
        <v>0</v>
      </c>
      <c r="G148" s="5" t="s">
        <v>89</v>
      </c>
      <c r="H148" s="5" t="s">
        <v>90</v>
      </c>
      <c r="I148" s="5"/>
      <c r="J148" s="5"/>
      <c r="K148" s="5">
        <v>214</v>
      </c>
      <c r="L148" s="5">
        <v>16</v>
      </c>
      <c r="M148" s="5">
        <v>3</v>
      </c>
      <c r="N148" s="5" t="s">
        <v>4</v>
      </c>
      <c r="O148" s="5">
        <v>2</v>
      </c>
      <c r="P148" s="5">
        <f>ROUND(Source!EK131,O148)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215</v>
      </c>
      <c r="F149" s="5">
        <f>ROUND(Source!AT131,O149)</f>
        <v>0</v>
      </c>
      <c r="G149" s="5" t="s">
        <v>91</v>
      </c>
      <c r="H149" s="5" t="s">
        <v>92</v>
      </c>
      <c r="I149" s="5"/>
      <c r="J149" s="5"/>
      <c r="K149" s="5">
        <v>215</v>
      </c>
      <c r="L149" s="5">
        <v>17</v>
      </c>
      <c r="M149" s="5">
        <v>3</v>
      </c>
      <c r="N149" s="5" t="s">
        <v>4</v>
      </c>
      <c r="O149" s="5">
        <v>2</v>
      </c>
      <c r="P149" s="5">
        <f>ROUND(Source!EL131,O149)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217</v>
      </c>
      <c r="F150" s="5">
        <f>ROUND(Source!AU131,O150)</f>
        <v>0</v>
      </c>
      <c r="G150" s="5" t="s">
        <v>93</v>
      </c>
      <c r="H150" s="5" t="s">
        <v>94</v>
      </c>
      <c r="I150" s="5"/>
      <c r="J150" s="5"/>
      <c r="K150" s="5">
        <v>217</v>
      </c>
      <c r="L150" s="5">
        <v>18</v>
      </c>
      <c r="M150" s="5">
        <v>3</v>
      </c>
      <c r="N150" s="5" t="s">
        <v>4</v>
      </c>
      <c r="O150" s="5">
        <v>2</v>
      </c>
      <c r="P150" s="5">
        <f>ROUND(Source!EM131,O150)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230</v>
      </c>
      <c r="F151" s="5">
        <f>ROUND(Source!BA131,O151)</f>
        <v>0</v>
      </c>
      <c r="G151" s="5" t="s">
        <v>95</v>
      </c>
      <c r="H151" s="5" t="s">
        <v>96</v>
      </c>
      <c r="I151" s="5"/>
      <c r="J151" s="5"/>
      <c r="K151" s="5">
        <v>230</v>
      </c>
      <c r="L151" s="5">
        <v>19</v>
      </c>
      <c r="M151" s="5">
        <v>3</v>
      </c>
      <c r="N151" s="5" t="s">
        <v>4</v>
      </c>
      <c r="O151" s="5">
        <v>2</v>
      </c>
      <c r="P151" s="5">
        <f>ROUND(Source!ES131,O151)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206</v>
      </c>
      <c r="F152" s="5">
        <f>ROUND(Source!T131,O152)</f>
        <v>0</v>
      </c>
      <c r="G152" s="5" t="s">
        <v>97</v>
      </c>
      <c r="H152" s="5" t="s">
        <v>98</v>
      </c>
      <c r="I152" s="5"/>
      <c r="J152" s="5"/>
      <c r="K152" s="5">
        <v>206</v>
      </c>
      <c r="L152" s="5">
        <v>20</v>
      </c>
      <c r="M152" s="5">
        <v>3</v>
      </c>
      <c r="N152" s="5" t="s">
        <v>4</v>
      </c>
      <c r="O152" s="5">
        <v>2</v>
      </c>
      <c r="P152" s="5">
        <f>ROUND(Source!DL131,O152)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207</v>
      </c>
      <c r="F153" s="5">
        <f>Source!U131</f>
        <v>0</v>
      </c>
      <c r="G153" s="5" t="s">
        <v>99</v>
      </c>
      <c r="H153" s="5" t="s">
        <v>100</v>
      </c>
      <c r="I153" s="5"/>
      <c r="J153" s="5"/>
      <c r="K153" s="5">
        <v>207</v>
      </c>
      <c r="L153" s="5">
        <v>21</v>
      </c>
      <c r="M153" s="5">
        <v>3</v>
      </c>
      <c r="N153" s="5" t="s">
        <v>4</v>
      </c>
      <c r="O153" s="5">
        <v>-1</v>
      </c>
      <c r="P153" s="5">
        <f>Source!DM131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208</v>
      </c>
      <c r="F154" s="5">
        <f>Source!V131</f>
        <v>0</v>
      </c>
      <c r="G154" s="5" t="s">
        <v>101</v>
      </c>
      <c r="H154" s="5" t="s">
        <v>102</v>
      </c>
      <c r="I154" s="5"/>
      <c r="J154" s="5"/>
      <c r="K154" s="5">
        <v>208</v>
      </c>
      <c r="L154" s="5">
        <v>22</v>
      </c>
      <c r="M154" s="5">
        <v>3</v>
      </c>
      <c r="N154" s="5" t="s">
        <v>4</v>
      </c>
      <c r="O154" s="5">
        <v>-1</v>
      </c>
      <c r="P154" s="5">
        <f>Source!DN131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209</v>
      </c>
      <c r="F155" s="5">
        <f>ROUND(Source!W131,O155)</f>
        <v>0</v>
      </c>
      <c r="G155" s="5" t="s">
        <v>103</v>
      </c>
      <c r="H155" s="5" t="s">
        <v>104</v>
      </c>
      <c r="I155" s="5"/>
      <c r="J155" s="5"/>
      <c r="K155" s="5">
        <v>209</v>
      </c>
      <c r="L155" s="5">
        <v>23</v>
      </c>
      <c r="M155" s="5">
        <v>3</v>
      </c>
      <c r="N155" s="5" t="s">
        <v>4</v>
      </c>
      <c r="O155" s="5">
        <v>2</v>
      </c>
      <c r="P155" s="5">
        <f>ROUND(Source!DO131,O155)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233</v>
      </c>
      <c r="F156" s="5">
        <f>ROUND(Source!BD131,O156)</f>
        <v>0</v>
      </c>
      <c r="G156" s="5" t="s">
        <v>105</v>
      </c>
      <c r="H156" s="5" t="s">
        <v>106</v>
      </c>
      <c r="I156" s="5"/>
      <c r="J156" s="5"/>
      <c r="K156" s="5">
        <v>233</v>
      </c>
      <c r="L156" s="5">
        <v>24</v>
      </c>
      <c r="M156" s="5">
        <v>3</v>
      </c>
      <c r="N156" s="5" t="s">
        <v>4</v>
      </c>
      <c r="O156" s="5">
        <v>2</v>
      </c>
      <c r="P156" s="5">
        <f>ROUND(Source!EV131,O156)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210</v>
      </c>
      <c r="F157" s="5">
        <f>ROUND(Source!X131,O157)</f>
        <v>0</v>
      </c>
      <c r="G157" s="5" t="s">
        <v>107</v>
      </c>
      <c r="H157" s="5" t="s">
        <v>108</v>
      </c>
      <c r="I157" s="5"/>
      <c r="J157" s="5"/>
      <c r="K157" s="5">
        <v>210</v>
      </c>
      <c r="L157" s="5">
        <v>25</v>
      </c>
      <c r="M157" s="5">
        <v>3</v>
      </c>
      <c r="N157" s="5" t="s">
        <v>4</v>
      </c>
      <c r="O157" s="5">
        <v>2</v>
      </c>
      <c r="P157" s="5">
        <f>ROUND(Source!DP131,O157)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211</v>
      </c>
      <c r="F158" s="5">
        <f>ROUND(Source!Y131,O158)</f>
        <v>0</v>
      </c>
      <c r="G158" s="5" t="s">
        <v>109</v>
      </c>
      <c r="H158" s="5" t="s">
        <v>110</v>
      </c>
      <c r="I158" s="5"/>
      <c r="J158" s="5"/>
      <c r="K158" s="5">
        <v>211</v>
      </c>
      <c r="L158" s="5">
        <v>26</v>
      </c>
      <c r="M158" s="5">
        <v>3</v>
      </c>
      <c r="N158" s="5" t="s">
        <v>4</v>
      </c>
      <c r="O158" s="5">
        <v>2</v>
      </c>
      <c r="P158" s="5">
        <f>ROUND(Source!DQ131,O158)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224</v>
      </c>
      <c r="F159" s="5">
        <f>ROUND(Source!AR131,O159)</f>
        <v>4447.6899999999996</v>
      </c>
      <c r="G159" s="5" t="s">
        <v>111</v>
      </c>
      <c r="H159" s="5" t="s">
        <v>112</v>
      </c>
      <c r="I159" s="5"/>
      <c r="J159" s="5"/>
      <c r="K159" s="5">
        <v>224</v>
      </c>
      <c r="L159" s="5">
        <v>27</v>
      </c>
      <c r="M159" s="5">
        <v>3</v>
      </c>
      <c r="N159" s="5" t="s">
        <v>4</v>
      </c>
      <c r="O159" s="5">
        <v>2</v>
      </c>
      <c r="P159" s="5">
        <f>ROUND(Source!EJ131,O159)</f>
        <v>22991.45</v>
      </c>
      <c r="Q159" s="5"/>
      <c r="R159" s="5"/>
      <c r="S159" s="5"/>
      <c r="T159" s="5"/>
      <c r="U159" s="5"/>
      <c r="V159" s="5"/>
      <c r="W159" s="5">
        <v>4447.6899999999996</v>
      </c>
      <c r="X159" s="5">
        <v>1</v>
      </c>
      <c r="Y159" s="5">
        <v>4447.6899999999996</v>
      </c>
      <c r="Z159" s="5">
        <v>22991.45</v>
      </c>
      <c r="AA159" s="5">
        <v>1</v>
      </c>
      <c r="AB159" s="5">
        <v>22991.45</v>
      </c>
    </row>
    <row r="161" spans="1:255" x14ac:dyDescent="0.2">
      <c r="A161" s="1">
        <v>4</v>
      </c>
      <c r="B161" s="1">
        <v>1</v>
      </c>
      <c r="C161" s="1"/>
      <c r="D161" s="1">
        <f>ROW(A174)</f>
        <v>174</v>
      </c>
      <c r="E161" s="1"/>
      <c r="F161" s="1" t="s">
        <v>15</v>
      </c>
      <c r="G161" s="1" t="s">
        <v>154</v>
      </c>
      <c r="H161" s="1" t="s">
        <v>4</v>
      </c>
      <c r="I161" s="1">
        <v>0</v>
      </c>
      <c r="J161" s="1"/>
      <c r="K161" s="1">
        <v>0</v>
      </c>
      <c r="L161" s="1"/>
      <c r="M161" s="1" t="s">
        <v>4</v>
      </c>
      <c r="N161" s="1"/>
      <c r="O161" s="1"/>
      <c r="P161" s="1"/>
      <c r="Q161" s="1"/>
      <c r="R161" s="1"/>
      <c r="S161" s="1">
        <v>0</v>
      </c>
      <c r="T161" s="1">
        <v>0</v>
      </c>
      <c r="U161" s="1" t="s">
        <v>4</v>
      </c>
      <c r="V161" s="1">
        <v>0</v>
      </c>
      <c r="W161" s="1"/>
      <c r="X161" s="1"/>
      <c r="Y161" s="1"/>
      <c r="Z161" s="1"/>
      <c r="AA161" s="1"/>
      <c r="AB161" s="1" t="s">
        <v>4</v>
      </c>
      <c r="AC161" s="1" t="s">
        <v>4</v>
      </c>
      <c r="AD161" s="1" t="s">
        <v>4</v>
      </c>
      <c r="AE161" s="1" t="s">
        <v>4</v>
      </c>
      <c r="AF161" s="1" t="s">
        <v>4</v>
      </c>
      <c r="AG161" s="1" t="s">
        <v>4</v>
      </c>
      <c r="AH161" s="1"/>
      <c r="AI161" s="1"/>
      <c r="AJ161" s="1"/>
      <c r="AK161" s="1"/>
      <c r="AL161" s="1"/>
      <c r="AM161" s="1"/>
      <c r="AN161" s="1"/>
      <c r="AO161" s="1"/>
      <c r="AP161" s="1" t="s">
        <v>4</v>
      </c>
      <c r="AQ161" s="1" t="s">
        <v>4</v>
      </c>
      <c r="AR161" s="1" t="s">
        <v>4</v>
      </c>
      <c r="AS161" s="1"/>
      <c r="AT161" s="1"/>
      <c r="AU161" s="1"/>
      <c r="AV161" s="1"/>
      <c r="AW161" s="1"/>
      <c r="AX161" s="1"/>
      <c r="AY161" s="1"/>
      <c r="AZ161" s="1" t="s">
        <v>4</v>
      </c>
      <c r="BA161" s="1"/>
      <c r="BB161" s="1" t="s">
        <v>4</v>
      </c>
      <c r="BC161" s="1" t="s">
        <v>4</v>
      </c>
      <c r="BD161" s="1" t="s">
        <v>4</v>
      </c>
      <c r="BE161" s="1" t="s">
        <v>4</v>
      </c>
      <c r="BF161" s="1" t="s">
        <v>4</v>
      </c>
      <c r="BG161" s="1" t="s">
        <v>4</v>
      </c>
      <c r="BH161" s="1" t="s">
        <v>4</v>
      </c>
      <c r="BI161" s="1" t="s">
        <v>4</v>
      </c>
      <c r="BJ161" s="1" t="s">
        <v>4</v>
      </c>
      <c r="BK161" s="1" t="s">
        <v>4</v>
      </c>
      <c r="BL161" s="1" t="s">
        <v>4</v>
      </c>
      <c r="BM161" s="1" t="s">
        <v>4</v>
      </c>
      <c r="BN161" s="1" t="s">
        <v>4</v>
      </c>
      <c r="BO161" s="1" t="s">
        <v>4</v>
      </c>
      <c r="BP161" s="1" t="s">
        <v>4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55" x14ac:dyDescent="0.2">
      <c r="A163" s="3">
        <v>52</v>
      </c>
      <c r="B163" s="3">
        <f t="shared" ref="B163:G163" si="147">B174</f>
        <v>1</v>
      </c>
      <c r="C163" s="3">
        <f t="shared" si="147"/>
        <v>4</v>
      </c>
      <c r="D163" s="3">
        <f t="shared" si="147"/>
        <v>161</v>
      </c>
      <c r="E163" s="3">
        <f t="shared" si="147"/>
        <v>0</v>
      </c>
      <c r="F163" s="3" t="str">
        <f t="shared" si="147"/>
        <v>Новый раздел</v>
      </c>
      <c r="G163" s="3" t="str">
        <f t="shared" si="147"/>
        <v>Материалы</v>
      </c>
      <c r="H163" s="3"/>
      <c r="I163" s="3"/>
      <c r="J163" s="3"/>
      <c r="K163" s="3"/>
      <c r="L163" s="3"/>
      <c r="M163" s="3"/>
      <c r="N163" s="3"/>
      <c r="O163" s="3">
        <f t="shared" ref="O163:AT163" si="148">O174</f>
        <v>322.43</v>
      </c>
      <c r="P163" s="3">
        <f t="shared" si="148"/>
        <v>322.43</v>
      </c>
      <c r="Q163" s="3">
        <f t="shared" si="148"/>
        <v>0</v>
      </c>
      <c r="R163" s="3">
        <f t="shared" si="148"/>
        <v>0</v>
      </c>
      <c r="S163" s="3">
        <f t="shared" si="148"/>
        <v>0</v>
      </c>
      <c r="T163" s="3">
        <f t="shared" si="148"/>
        <v>0</v>
      </c>
      <c r="U163" s="3">
        <f t="shared" si="148"/>
        <v>0</v>
      </c>
      <c r="V163" s="3">
        <f t="shared" si="148"/>
        <v>0</v>
      </c>
      <c r="W163" s="3">
        <f t="shared" si="148"/>
        <v>0</v>
      </c>
      <c r="X163" s="3">
        <f t="shared" si="148"/>
        <v>0</v>
      </c>
      <c r="Y163" s="3">
        <f t="shared" si="148"/>
        <v>0</v>
      </c>
      <c r="Z163" s="3">
        <f t="shared" si="148"/>
        <v>0</v>
      </c>
      <c r="AA163" s="3">
        <f t="shared" si="148"/>
        <v>0</v>
      </c>
      <c r="AB163" s="3">
        <f t="shared" si="148"/>
        <v>322.43</v>
      </c>
      <c r="AC163" s="3">
        <f t="shared" si="148"/>
        <v>322.43</v>
      </c>
      <c r="AD163" s="3">
        <f t="shared" si="148"/>
        <v>0</v>
      </c>
      <c r="AE163" s="3">
        <f t="shared" si="148"/>
        <v>0</v>
      </c>
      <c r="AF163" s="3">
        <f t="shared" si="148"/>
        <v>0</v>
      </c>
      <c r="AG163" s="3">
        <f t="shared" si="148"/>
        <v>0</v>
      </c>
      <c r="AH163" s="3">
        <f t="shared" si="148"/>
        <v>0</v>
      </c>
      <c r="AI163" s="3">
        <f t="shared" si="148"/>
        <v>0</v>
      </c>
      <c r="AJ163" s="3">
        <f t="shared" si="148"/>
        <v>0</v>
      </c>
      <c r="AK163" s="3">
        <f t="shared" si="148"/>
        <v>0</v>
      </c>
      <c r="AL163" s="3">
        <f t="shared" si="148"/>
        <v>0</v>
      </c>
      <c r="AM163" s="3">
        <f t="shared" si="148"/>
        <v>0</v>
      </c>
      <c r="AN163" s="3">
        <f t="shared" si="148"/>
        <v>0</v>
      </c>
      <c r="AO163" s="3">
        <f t="shared" si="148"/>
        <v>0</v>
      </c>
      <c r="AP163" s="3">
        <f t="shared" si="148"/>
        <v>0</v>
      </c>
      <c r="AQ163" s="3">
        <f t="shared" si="148"/>
        <v>0</v>
      </c>
      <c r="AR163" s="3">
        <f t="shared" si="148"/>
        <v>322.43</v>
      </c>
      <c r="AS163" s="3">
        <f t="shared" si="148"/>
        <v>42.44</v>
      </c>
      <c r="AT163" s="3">
        <f t="shared" si="148"/>
        <v>279.99</v>
      </c>
      <c r="AU163" s="3">
        <f t="shared" ref="AU163:BZ163" si="149">AU174</f>
        <v>0</v>
      </c>
      <c r="AV163" s="3">
        <f t="shared" si="149"/>
        <v>322.43</v>
      </c>
      <c r="AW163" s="3">
        <f t="shared" si="149"/>
        <v>322.43</v>
      </c>
      <c r="AX163" s="3">
        <f t="shared" si="149"/>
        <v>0</v>
      </c>
      <c r="AY163" s="3">
        <f t="shared" si="149"/>
        <v>322.43</v>
      </c>
      <c r="AZ163" s="3">
        <f t="shared" si="149"/>
        <v>0</v>
      </c>
      <c r="BA163" s="3">
        <f t="shared" si="149"/>
        <v>0</v>
      </c>
      <c r="BB163" s="3">
        <f t="shared" si="149"/>
        <v>0</v>
      </c>
      <c r="BC163" s="3">
        <f t="shared" si="149"/>
        <v>0</v>
      </c>
      <c r="BD163" s="3">
        <f t="shared" si="149"/>
        <v>0</v>
      </c>
      <c r="BE163" s="3">
        <f t="shared" si="149"/>
        <v>0</v>
      </c>
      <c r="BF163" s="3">
        <f t="shared" si="149"/>
        <v>0</v>
      </c>
      <c r="BG163" s="3">
        <f t="shared" si="149"/>
        <v>0</v>
      </c>
      <c r="BH163" s="3">
        <f t="shared" si="149"/>
        <v>0</v>
      </c>
      <c r="BI163" s="3">
        <f t="shared" si="149"/>
        <v>0</v>
      </c>
      <c r="BJ163" s="3">
        <f t="shared" si="149"/>
        <v>0</v>
      </c>
      <c r="BK163" s="3">
        <f t="shared" si="149"/>
        <v>0</v>
      </c>
      <c r="BL163" s="3">
        <f t="shared" si="149"/>
        <v>0</v>
      </c>
      <c r="BM163" s="3">
        <f t="shared" si="149"/>
        <v>0</v>
      </c>
      <c r="BN163" s="3">
        <f t="shared" si="149"/>
        <v>0</v>
      </c>
      <c r="BO163" s="3">
        <f t="shared" si="149"/>
        <v>0</v>
      </c>
      <c r="BP163" s="3">
        <f t="shared" si="149"/>
        <v>0</v>
      </c>
      <c r="BQ163" s="3">
        <f t="shared" si="149"/>
        <v>0</v>
      </c>
      <c r="BR163" s="3">
        <f t="shared" si="149"/>
        <v>0</v>
      </c>
      <c r="BS163" s="3">
        <f t="shared" si="149"/>
        <v>0</v>
      </c>
      <c r="BT163" s="3">
        <f t="shared" si="149"/>
        <v>0</v>
      </c>
      <c r="BU163" s="3">
        <f t="shared" si="149"/>
        <v>0</v>
      </c>
      <c r="BV163" s="3">
        <f t="shared" si="149"/>
        <v>0</v>
      </c>
      <c r="BW163" s="3">
        <f t="shared" si="149"/>
        <v>0</v>
      </c>
      <c r="BX163" s="3">
        <f t="shared" si="149"/>
        <v>0</v>
      </c>
      <c r="BY163" s="3">
        <f t="shared" si="149"/>
        <v>0</v>
      </c>
      <c r="BZ163" s="3">
        <f t="shared" si="149"/>
        <v>0</v>
      </c>
      <c r="CA163" s="3">
        <f t="shared" ref="CA163:DF163" si="150">CA174</f>
        <v>322.43</v>
      </c>
      <c r="CB163" s="3">
        <f t="shared" si="150"/>
        <v>42.44</v>
      </c>
      <c r="CC163" s="3">
        <f t="shared" si="150"/>
        <v>279.99</v>
      </c>
      <c r="CD163" s="3">
        <f t="shared" si="150"/>
        <v>0</v>
      </c>
      <c r="CE163" s="3">
        <f t="shared" si="150"/>
        <v>322.43</v>
      </c>
      <c r="CF163" s="3">
        <f t="shared" si="150"/>
        <v>322.43</v>
      </c>
      <c r="CG163" s="3">
        <f t="shared" si="150"/>
        <v>0</v>
      </c>
      <c r="CH163" s="3">
        <f t="shared" si="150"/>
        <v>322.43</v>
      </c>
      <c r="CI163" s="3">
        <f t="shared" si="150"/>
        <v>0</v>
      </c>
      <c r="CJ163" s="3">
        <f t="shared" si="150"/>
        <v>0</v>
      </c>
      <c r="CK163" s="3">
        <f t="shared" si="150"/>
        <v>0</v>
      </c>
      <c r="CL163" s="3">
        <f t="shared" si="150"/>
        <v>0</v>
      </c>
      <c r="CM163" s="3">
        <f t="shared" si="150"/>
        <v>0</v>
      </c>
      <c r="CN163" s="3">
        <f t="shared" si="150"/>
        <v>0</v>
      </c>
      <c r="CO163" s="3">
        <f t="shared" si="150"/>
        <v>0</v>
      </c>
      <c r="CP163" s="3">
        <f t="shared" si="150"/>
        <v>0</v>
      </c>
      <c r="CQ163" s="3">
        <f t="shared" si="150"/>
        <v>0</v>
      </c>
      <c r="CR163" s="3">
        <f t="shared" si="150"/>
        <v>0</v>
      </c>
      <c r="CS163" s="3">
        <f t="shared" si="150"/>
        <v>0</v>
      </c>
      <c r="CT163" s="3">
        <f t="shared" si="150"/>
        <v>0</v>
      </c>
      <c r="CU163" s="3">
        <f t="shared" si="150"/>
        <v>0</v>
      </c>
      <c r="CV163" s="3">
        <f t="shared" si="150"/>
        <v>0</v>
      </c>
      <c r="CW163" s="3">
        <f t="shared" si="150"/>
        <v>0</v>
      </c>
      <c r="CX163" s="3">
        <f t="shared" si="150"/>
        <v>0</v>
      </c>
      <c r="CY163" s="3">
        <f t="shared" si="150"/>
        <v>0</v>
      </c>
      <c r="CZ163" s="3">
        <f t="shared" si="150"/>
        <v>0</v>
      </c>
      <c r="DA163" s="3">
        <f t="shared" si="150"/>
        <v>0</v>
      </c>
      <c r="DB163" s="3">
        <f t="shared" si="150"/>
        <v>0</v>
      </c>
      <c r="DC163" s="3">
        <f t="shared" si="150"/>
        <v>0</v>
      </c>
      <c r="DD163" s="3">
        <f t="shared" si="150"/>
        <v>0</v>
      </c>
      <c r="DE163" s="3">
        <f t="shared" si="150"/>
        <v>0</v>
      </c>
      <c r="DF163" s="3">
        <f t="shared" si="150"/>
        <v>0</v>
      </c>
      <c r="DG163" s="4">
        <f t="shared" ref="DG163:EL163" si="151">DG174</f>
        <v>2142.85</v>
      </c>
      <c r="DH163" s="4">
        <f t="shared" si="151"/>
        <v>2142.85</v>
      </c>
      <c r="DI163" s="4">
        <f t="shared" si="151"/>
        <v>0</v>
      </c>
      <c r="DJ163" s="4">
        <f t="shared" si="151"/>
        <v>0</v>
      </c>
      <c r="DK163" s="4">
        <f t="shared" si="151"/>
        <v>0</v>
      </c>
      <c r="DL163" s="4">
        <f t="shared" si="151"/>
        <v>0</v>
      </c>
      <c r="DM163" s="4">
        <f t="shared" si="151"/>
        <v>0</v>
      </c>
      <c r="DN163" s="4">
        <f t="shared" si="151"/>
        <v>0</v>
      </c>
      <c r="DO163" s="4">
        <f t="shared" si="151"/>
        <v>0</v>
      </c>
      <c r="DP163" s="4">
        <f t="shared" si="151"/>
        <v>0</v>
      </c>
      <c r="DQ163" s="4">
        <f t="shared" si="151"/>
        <v>0</v>
      </c>
      <c r="DR163" s="4">
        <f t="shared" si="151"/>
        <v>0</v>
      </c>
      <c r="DS163" s="4">
        <f t="shared" si="151"/>
        <v>0</v>
      </c>
      <c r="DT163" s="4">
        <f t="shared" si="151"/>
        <v>2142.85</v>
      </c>
      <c r="DU163" s="4">
        <f t="shared" si="151"/>
        <v>2142.85</v>
      </c>
      <c r="DV163" s="4">
        <f t="shared" si="151"/>
        <v>0</v>
      </c>
      <c r="DW163" s="4">
        <f t="shared" si="151"/>
        <v>0</v>
      </c>
      <c r="DX163" s="4">
        <f t="shared" si="151"/>
        <v>0</v>
      </c>
      <c r="DY163" s="4">
        <f t="shared" si="151"/>
        <v>0</v>
      </c>
      <c r="DZ163" s="4">
        <f t="shared" si="151"/>
        <v>0</v>
      </c>
      <c r="EA163" s="4">
        <f t="shared" si="151"/>
        <v>0</v>
      </c>
      <c r="EB163" s="4">
        <f t="shared" si="151"/>
        <v>0</v>
      </c>
      <c r="EC163" s="4">
        <f t="shared" si="151"/>
        <v>0</v>
      </c>
      <c r="ED163" s="4">
        <f t="shared" si="151"/>
        <v>0</v>
      </c>
      <c r="EE163" s="4">
        <f t="shared" si="151"/>
        <v>0</v>
      </c>
      <c r="EF163" s="4">
        <f t="shared" si="151"/>
        <v>0</v>
      </c>
      <c r="EG163" s="4">
        <f t="shared" si="151"/>
        <v>0</v>
      </c>
      <c r="EH163" s="4">
        <f t="shared" si="151"/>
        <v>0</v>
      </c>
      <c r="EI163" s="4">
        <f t="shared" si="151"/>
        <v>0</v>
      </c>
      <c r="EJ163" s="4">
        <f t="shared" si="151"/>
        <v>2142.85</v>
      </c>
      <c r="EK163" s="4">
        <f t="shared" si="151"/>
        <v>125.2</v>
      </c>
      <c r="EL163" s="4">
        <f t="shared" si="151"/>
        <v>2017.65</v>
      </c>
      <c r="EM163" s="4">
        <f t="shared" ref="EM163:FR163" si="152">EM174</f>
        <v>0</v>
      </c>
      <c r="EN163" s="4">
        <f t="shared" si="152"/>
        <v>2142.85</v>
      </c>
      <c r="EO163" s="4">
        <f t="shared" si="152"/>
        <v>2142.85</v>
      </c>
      <c r="EP163" s="4">
        <f t="shared" si="152"/>
        <v>0</v>
      </c>
      <c r="EQ163" s="4">
        <f t="shared" si="152"/>
        <v>2142.85</v>
      </c>
      <c r="ER163" s="4">
        <f t="shared" si="152"/>
        <v>0</v>
      </c>
      <c r="ES163" s="4">
        <f t="shared" si="152"/>
        <v>0</v>
      </c>
      <c r="ET163" s="4">
        <f t="shared" si="152"/>
        <v>0</v>
      </c>
      <c r="EU163" s="4">
        <f t="shared" si="152"/>
        <v>0</v>
      </c>
      <c r="EV163" s="4">
        <f t="shared" si="152"/>
        <v>0</v>
      </c>
      <c r="EW163" s="4">
        <f t="shared" si="152"/>
        <v>0</v>
      </c>
      <c r="EX163" s="4">
        <f t="shared" si="152"/>
        <v>0</v>
      </c>
      <c r="EY163" s="4">
        <f t="shared" si="152"/>
        <v>0</v>
      </c>
      <c r="EZ163" s="4">
        <f t="shared" si="152"/>
        <v>0</v>
      </c>
      <c r="FA163" s="4">
        <f t="shared" si="152"/>
        <v>0</v>
      </c>
      <c r="FB163" s="4">
        <f t="shared" si="152"/>
        <v>0</v>
      </c>
      <c r="FC163" s="4">
        <f t="shared" si="152"/>
        <v>0</v>
      </c>
      <c r="FD163" s="4">
        <f t="shared" si="152"/>
        <v>0</v>
      </c>
      <c r="FE163" s="4">
        <f t="shared" si="152"/>
        <v>0</v>
      </c>
      <c r="FF163" s="4">
        <f t="shared" si="152"/>
        <v>0</v>
      </c>
      <c r="FG163" s="4">
        <f t="shared" si="152"/>
        <v>0</v>
      </c>
      <c r="FH163" s="4">
        <f t="shared" si="152"/>
        <v>0</v>
      </c>
      <c r="FI163" s="4">
        <f t="shared" si="152"/>
        <v>0</v>
      </c>
      <c r="FJ163" s="4">
        <f t="shared" si="152"/>
        <v>0</v>
      </c>
      <c r="FK163" s="4">
        <f t="shared" si="152"/>
        <v>0</v>
      </c>
      <c r="FL163" s="4">
        <f t="shared" si="152"/>
        <v>0</v>
      </c>
      <c r="FM163" s="4">
        <f t="shared" si="152"/>
        <v>0</v>
      </c>
      <c r="FN163" s="4">
        <f t="shared" si="152"/>
        <v>0</v>
      </c>
      <c r="FO163" s="4">
        <f t="shared" si="152"/>
        <v>0</v>
      </c>
      <c r="FP163" s="4">
        <f t="shared" si="152"/>
        <v>0</v>
      </c>
      <c r="FQ163" s="4">
        <f t="shared" si="152"/>
        <v>0</v>
      </c>
      <c r="FR163" s="4">
        <f t="shared" si="152"/>
        <v>0</v>
      </c>
      <c r="FS163" s="4">
        <f t="shared" ref="FS163:GX163" si="153">FS174</f>
        <v>2142.85</v>
      </c>
      <c r="FT163" s="4">
        <f t="shared" si="153"/>
        <v>125.2</v>
      </c>
      <c r="FU163" s="4">
        <f t="shared" si="153"/>
        <v>2017.65</v>
      </c>
      <c r="FV163" s="4">
        <f t="shared" si="153"/>
        <v>0</v>
      </c>
      <c r="FW163" s="4">
        <f t="shared" si="153"/>
        <v>2142.85</v>
      </c>
      <c r="FX163" s="4">
        <f t="shared" si="153"/>
        <v>2142.85</v>
      </c>
      <c r="FY163" s="4">
        <f t="shared" si="153"/>
        <v>0</v>
      </c>
      <c r="FZ163" s="4">
        <f t="shared" si="153"/>
        <v>2142.85</v>
      </c>
      <c r="GA163" s="4">
        <f t="shared" si="153"/>
        <v>0</v>
      </c>
      <c r="GB163" s="4">
        <f t="shared" si="153"/>
        <v>0</v>
      </c>
      <c r="GC163" s="4">
        <f t="shared" si="153"/>
        <v>0</v>
      </c>
      <c r="GD163" s="4">
        <f t="shared" si="153"/>
        <v>0</v>
      </c>
      <c r="GE163" s="4">
        <f t="shared" si="153"/>
        <v>0</v>
      </c>
      <c r="GF163" s="4">
        <f t="shared" si="153"/>
        <v>0</v>
      </c>
      <c r="GG163" s="4">
        <f t="shared" si="153"/>
        <v>0</v>
      </c>
      <c r="GH163" s="4">
        <f t="shared" si="153"/>
        <v>0</v>
      </c>
      <c r="GI163" s="4">
        <f t="shared" si="153"/>
        <v>0</v>
      </c>
      <c r="GJ163" s="4">
        <f t="shared" si="153"/>
        <v>0</v>
      </c>
      <c r="GK163" s="4">
        <f t="shared" si="153"/>
        <v>0</v>
      </c>
      <c r="GL163" s="4">
        <f t="shared" si="153"/>
        <v>0</v>
      </c>
      <c r="GM163" s="4">
        <f t="shared" si="153"/>
        <v>0</v>
      </c>
      <c r="GN163" s="4">
        <f t="shared" si="153"/>
        <v>0</v>
      </c>
      <c r="GO163" s="4">
        <f t="shared" si="153"/>
        <v>0</v>
      </c>
      <c r="GP163" s="4">
        <f t="shared" si="153"/>
        <v>0</v>
      </c>
      <c r="GQ163" s="4">
        <f t="shared" si="153"/>
        <v>0</v>
      </c>
      <c r="GR163" s="4">
        <f t="shared" si="153"/>
        <v>0</v>
      </c>
      <c r="GS163" s="4">
        <f t="shared" si="153"/>
        <v>0</v>
      </c>
      <c r="GT163" s="4">
        <f t="shared" si="153"/>
        <v>0</v>
      </c>
      <c r="GU163" s="4">
        <f t="shared" si="153"/>
        <v>0</v>
      </c>
      <c r="GV163" s="4">
        <f t="shared" si="153"/>
        <v>0</v>
      </c>
      <c r="GW163" s="4">
        <f t="shared" si="153"/>
        <v>0</v>
      </c>
      <c r="GX163" s="4">
        <f t="shared" si="153"/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155</v>
      </c>
      <c r="F165" s="2" t="s">
        <v>156</v>
      </c>
      <c r="G165" s="2" t="s">
        <v>194</v>
      </c>
      <c r="H165" s="2" t="s">
        <v>133</v>
      </c>
      <c r="I165" s="2">
        <v>5</v>
      </c>
      <c r="J165" s="2">
        <v>0</v>
      </c>
      <c r="K165" s="2">
        <v>5</v>
      </c>
      <c r="L165" s="2"/>
      <c r="M165" s="2"/>
      <c r="N165" s="2"/>
      <c r="O165" s="2">
        <f t="shared" ref="O165:O172" si="154">ROUND(CP165,2)</f>
        <v>154.65</v>
      </c>
      <c r="P165" s="2">
        <f t="shared" ref="P165:P172" si="155">ROUND((ROUND((AC165*AW165*I165),2)*BC165),2)</f>
        <v>154.65</v>
      </c>
      <c r="Q165" s="2">
        <f t="shared" ref="Q165:Q172" si="156">(ROUND((ROUND(((ET165)*AV165*I165),2)*BB165),2)+ROUND((ROUND(((AE165-(EU165))*AV165*I165),2)*BS165),2))</f>
        <v>0</v>
      </c>
      <c r="R165" s="2">
        <f t="shared" ref="R165:R172" si="157">ROUND((ROUND((AE165*AV165*I165),2)*BS165),2)</f>
        <v>0</v>
      </c>
      <c r="S165" s="2">
        <f t="shared" ref="S165:S172" si="158">ROUND((ROUND((AF165*AV165*I165),2)*BA165),2)</f>
        <v>0</v>
      </c>
      <c r="T165" s="2">
        <f t="shared" ref="T165:T172" si="159">ROUND(CU165*I165,2)</f>
        <v>0</v>
      </c>
      <c r="U165" s="2">
        <f t="shared" ref="U165:U172" si="160">CV165*I165</f>
        <v>0</v>
      </c>
      <c r="V165" s="2">
        <f t="shared" ref="V165:V172" si="161">CW165*I165</f>
        <v>0</v>
      </c>
      <c r="W165" s="2">
        <f t="shared" ref="W165:W172" si="162">ROUND(CX165*I165,2)</f>
        <v>0</v>
      </c>
      <c r="X165" s="2">
        <f t="shared" ref="X165:Y172" si="163">ROUND(CY165,2)</f>
        <v>0</v>
      </c>
      <c r="Y165" s="2">
        <f t="shared" si="163"/>
        <v>0</v>
      </c>
      <c r="Z165" s="2"/>
      <c r="AA165" s="2">
        <v>108938078</v>
      </c>
      <c r="AB165" s="2">
        <f t="shared" ref="AB165:AB172" si="164">ROUND((AC165+AD165+AF165),6)</f>
        <v>30.93</v>
      </c>
      <c r="AC165" s="2">
        <f t="shared" ref="AC165:AC172" si="165">ROUND((ES165),6)</f>
        <v>30.93</v>
      </c>
      <c r="AD165" s="2">
        <f t="shared" ref="AD165:AD172" si="166">ROUND((((ET165)-(EU165))+AE165),6)</f>
        <v>0</v>
      </c>
      <c r="AE165" s="2">
        <f t="shared" ref="AE165:AF172" si="167">ROUND((EU165),6)</f>
        <v>0</v>
      </c>
      <c r="AF165" s="2">
        <f t="shared" si="167"/>
        <v>0</v>
      </c>
      <c r="AG165" s="2">
        <f t="shared" ref="AG165:AG172" si="168">ROUND((AP165),6)</f>
        <v>0</v>
      </c>
      <c r="AH165" s="2">
        <f t="shared" ref="AH165:AI172" si="169">(EW165)</f>
        <v>0</v>
      </c>
      <c r="AI165" s="2">
        <f t="shared" si="169"/>
        <v>0</v>
      </c>
      <c r="AJ165" s="2">
        <f t="shared" ref="AJ165:AJ172" si="170">(AS165)</f>
        <v>0</v>
      </c>
      <c r="AK165" s="2">
        <v>30.93</v>
      </c>
      <c r="AL165" s="2">
        <v>30.93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4</v>
      </c>
      <c r="BE165" s="2" t="s">
        <v>4</v>
      </c>
      <c r="BF165" s="2" t="s">
        <v>4</v>
      </c>
      <c r="BG165" s="2" t="s">
        <v>4</v>
      </c>
      <c r="BH165" s="2">
        <v>3</v>
      </c>
      <c r="BI165" s="2">
        <v>2</v>
      </c>
      <c r="BJ165" s="2" t="s">
        <v>157</v>
      </c>
      <c r="BK165" s="2"/>
      <c r="BL165" s="2"/>
      <c r="BM165" s="2">
        <v>1618</v>
      </c>
      <c r="BN165" s="2">
        <v>0</v>
      </c>
      <c r="BO165" s="2" t="s">
        <v>4</v>
      </c>
      <c r="BP165" s="2">
        <v>0</v>
      </c>
      <c r="BQ165" s="2">
        <v>201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4</v>
      </c>
      <c r="BZ165" s="2">
        <v>0</v>
      </c>
      <c r="CA165" s="2">
        <v>0</v>
      </c>
      <c r="CB165" s="2" t="s">
        <v>4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4</v>
      </c>
      <c r="CO165" s="2">
        <v>0</v>
      </c>
      <c r="CP165" s="2">
        <f t="shared" ref="CP165:CP172" si="171">(P165+Q165+S165)</f>
        <v>154.65</v>
      </c>
      <c r="CQ165" s="2">
        <f t="shared" ref="CQ165:CQ172" si="172">ROUND((ROUND((AC165*AW165*1),2)*BC165),2)</f>
        <v>30.93</v>
      </c>
      <c r="CR165" s="2">
        <f t="shared" ref="CR165:CR172" si="173">(ROUND((ROUND(((ET165)*AV165*1),2)*BB165),2)+ROUND((ROUND(((AE165-(EU165))*AV165*1),2)*BS165),2))</f>
        <v>0</v>
      </c>
      <c r="CS165" s="2">
        <f t="shared" ref="CS165:CS172" si="174">ROUND((ROUND((AE165*AV165*1),2)*BS165),2)</f>
        <v>0</v>
      </c>
      <c r="CT165" s="2">
        <f t="shared" ref="CT165:CT172" si="175">ROUND((ROUND((AF165*AV165*1),2)*BA165),2)</f>
        <v>0</v>
      </c>
      <c r="CU165" s="2">
        <f t="shared" ref="CU165:CU172" si="176">AG165</f>
        <v>0</v>
      </c>
      <c r="CV165" s="2">
        <f t="shared" ref="CV165:CV172" si="177">(AH165*AV165)</f>
        <v>0</v>
      </c>
      <c r="CW165" s="2">
        <f t="shared" ref="CW165:CX172" si="178">AI165</f>
        <v>0</v>
      </c>
      <c r="CX165" s="2">
        <f t="shared" si="178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4</v>
      </c>
      <c r="DD165" s="2" t="s">
        <v>4</v>
      </c>
      <c r="DE165" s="2" t="s">
        <v>4</v>
      </c>
      <c r="DF165" s="2" t="s">
        <v>4</v>
      </c>
      <c r="DG165" s="2" t="s">
        <v>4</v>
      </c>
      <c r="DH165" s="2" t="s">
        <v>4</v>
      </c>
      <c r="DI165" s="2" t="s">
        <v>4</v>
      </c>
      <c r="DJ165" s="2" t="s">
        <v>4</v>
      </c>
      <c r="DK165" s="2" t="s">
        <v>4</v>
      </c>
      <c r="DL165" s="2" t="s">
        <v>4</v>
      </c>
      <c r="DM165" s="2" t="s">
        <v>4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1010</v>
      </c>
      <c r="DV165" s="2" t="s">
        <v>133</v>
      </c>
      <c r="DW165" s="2" t="s">
        <v>133</v>
      </c>
      <c r="DX165" s="2">
        <v>1</v>
      </c>
      <c r="DY165" s="2"/>
      <c r="DZ165" s="2" t="s">
        <v>4</v>
      </c>
      <c r="EA165" s="2" t="s">
        <v>4</v>
      </c>
      <c r="EB165" s="2" t="s">
        <v>4</v>
      </c>
      <c r="EC165" s="2" t="s">
        <v>4</v>
      </c>
      <c r="ED165" s="2"/>
      <c r="EE165" s="2">
        <v>106492924</v>
      </c>
      <c r="EF165" s="2">
        <v>201</v>
      </c>
      <c r="EG165" s="2" t="s">
        <v>151</v>
      </c>
      <c r="EH165" s="2">
        <v>0</v>
      </c>
      <c r="EI165" s="2" t="s">
        <v>4</v>
      </c>
      <c r="EJ165" s="2">
        <v>2</v>
      </c>
      <c r="EK165" s="2">
        <v>1618</v>
      </c>
      <c r="EL165" s="2" t="s">
        <v>152</v>
      </c>
      <c r="EM165" s="2" t="s">
        <v>153</v>
      </c>
      <c r="EN165" s="2"/>
      <c r="EO165" s="2" t="s">
        <v>4</v>
      </c>
      <c r="EP165" s="2"/>
      <c r="EQ165" s="2">
        <v>131072</v>
      </c>
      <c r="ER165" s="2">
        <v>30.93</v>
      </c>
      <c r="ES165" s="2">
        <v>30.93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ref="FR165:FR172" si="179">ROUND(IF(AND(BH165=3,BI165=3),P165,0),2)</f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4</v>
      </c>
      <c r="GB165" s="2"/>
      <c r="GC165" s="2"/>
      <c r="GD165" s="2">
        <v>1</v>
      </c>
      <c r="GE165" s="2"/>
      <c r="GF165" s="2">
        <v>-580482191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ref="GL165:GL172" si="180">ROUND(IF(AND(BH165=3,BI165=3,FS165&lt;&gt;0),P165,0),2)</f>
        <v>0</v>
      </c>
      <c r="GM165" s="2">
        <f>ROUND(O165+X165+Y165,2)+GX165</f>
        <v>154.65</v>
      </c>
      <c r="GN165" s="2">
        <f>IF(OR(BI165=0,BI165=1),ROUND(O165+X165+Y165,2),0)</f>
        <v>0</v>
      </c>
      <c r="GO165" s="2">
        <f>IF(BI165=2,ROUND(O165+X165+Y165,2),0)</f>
        <v>154.65</v>
      </c>
      <c r="GP165" s="2">
        <f>IF(BI165=4,ROUND(O165+X165+Y165,2)+GX165,0)</f>
        <v>0</v>
      </c>
      <c r="GQ165" s="2"/>
      <c r="GR165" s="2">
        <v>0</v>
      </c>
      <c r="GS165" s="2">
        <v>3</v>
      </c>
      <c r="GT165" s="2">
        <v>0</v>
      </c>
      <c r="GU165" s="2" t="s">
        <v>4</v>
      </c>
      <c r="GV165" s="2">
        <f t="shared" ref="GV165:GV172" si="181">ROUND((GT165),6)</f>
        <v>0</v>
      </c>
      <c r="GW165" s="2">
        <v>1</v>
      </c>
      <c r="GX165" s="2">
        <f t="shared" ref="GX165:GX172" si="182">ROUND(HC165*I165,2)</f>
        <v>0</v>
      </c>
      <c r="GY165" s="2"/>
      <c r="GZ165" s="2"/>
      <c r="HA165" s="2">
        <v>0</v>
      </c>
      <c r="HB165" s="2">
        <v>0</v>
      </c>
      <c r="HC165" s="2">
        <f t="shared" ref="HC165:HC172" si="183">GV165*GW165</f>
        <v>0</v>
      </c>
      <c r="HD165" s="2"/>
      <c r="HE165" s="2" t="s">
        <v>4</v>
      </c>
      <c r="HF165" s="2" t="s">
        <v>4</v>
      </c>
      <c r="HG165" s="2"/>
      <c r="HH165" s="2"/>
      <c r="HI165" s="2"/>
      <c r="HJ165" s="2"/>
      <c r="HK165" s="2"/>
      <c r="HL165" s="2"/>
      <c r="HM165" s="2" t="s">
        <v>4</v>
      </c>
      <c r="HN165" s="2" t="s">
        <v>4</v>
      </c>
      <c r="HO165" s="2" t="s">
        <v>4</v>
      </c>
      <c r="HP165" s="2" t="s">
        <v>4</v>
      </c>
      <c r="HQ165" s="2" t="s">
        <v>4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155</v>
      </c>
      <c r="F166" t="s">
        <v>156</v>
      </c>
      <c r="G166" t="s">
        <v>194</v>
      </c>
      <c r="H166" t="s">
        <v>133</v>
      </c>
      <c r="I166">
        <v>5</v>
      </c>
      <c r="J166">
        <v>0</v>
      </c>
      <c r="K166">
        <v>5</v>
      </c>
      <c r="O166">
        <f t="shared" si="154"/>
        <v>1221.74</v>
      </c>
      <c r="P166">
        <f t="shared" si="155"/>
        <v>1221.74</v>
      </c>
      <c r="Q166">
        <f t="shared" si="156"/>
        <v>0</v>
      </c>
      <c r="R166">
        <f t="shared" si="157"/>
        <v>0</v>
      </c>
      <c r="S166">
        <f t="shared" si="158"/>
        <v>0</v>
      </c>
      <c r="T166">
        <f t="shared" si="159"/>
        <v>0</v>
      </c>
      <c r="U166">
        <f t="shared" si="160"/>
        <v>0</v>
      </c>
      <c r="V166">
        <f t="shared" si="161"/>
        <v>0</v>
      </c>
      <c r="W166">
        <f t="shared" si="162"/>
        <v>0</v>
      </c>
      <c r="X166">
        <f t="shared" si="163"/>
        <v>0</v>
      </c>
      <c r="Y166">
        <f t="shared" si="163"/>
        <v>0</v>
      </c>
      <c r="AA166">
        <v>108938076</v>
      </c>
      <c r="AB166">
        <f t="shared" si="164"/>
        <v>30.93</v>
      </c>
      <c r="AC166">
        <f t="shared" si="165"/>
        <v>30.93</v>
      </c>
      <c r="AD166">
        <f t="shared" si="166"/>
        <v>0</v>
      </c>
      <c r="AE166">
        <f t="shared" si="167"/>
        <v>0</v>
      </c>
      <c r="AF166">
        <f t="shared" si="167"/>
        <v>0</v>
      </c>
      <c r="AG166">
        <f t="shared" si="168"/>
        <v>0</v>
      </c>
      <c r="AH166">
        <f t="shared" si="169"/>
        <v>0</v>
      </c>
      <c r="AI166">
        <f t="shared" si="169"/>
        <v>0</v>
      </c>
      <c r="AJ166">
        <f t="shared" si="170"/>
        <v>0</v>
      </c>
      <c r="AK166">
        <v>30.93</v>
      </c>
      <c r="AL166">
        <v>30.93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7.9</v>
      </c>
      <c r="BD166" t="s">
        <v>4</v>
      </c>
      <c r="BE166" t="s">
        <v>4</v>
      </c>
      <c r="BF166" t="s">
        <v>4</v>
      </c>
      <c r="BG166" t="s">
        <v>4</v>
      </c>
      <c r="BH166">
        <v>3</v>
      </c>
      <c r="BI166">
        <v>2</v>
      </c>
      <c r="BJ166" t="s">
        <v>157</v>
      </c>
      <c r="BM166">
        <v>1618</v>
      </c>
      <c r="BN166">
        <v>0</v>
      </c>
      <c r="BO166" t="s">
        <v>156</v>
      </c>
      <c r="BP166">
        <v>1</v>
      </c>
      <c r="BQ166">
        <v>201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4</v>
      </c>
      <c r="BZ166">
        <v>0</v>
      </c>
      <c r="CA166">
        <v>0</v>
      </c>
      <c r="CB166" t="s">
        <v>4</v>
      </c>
      <c r="CE166">
        <v>30</v>
      </c>
      <c r="CF166">
        <v>0</v>
      </c>
      <c r="CG166">
        <v>0</v>
      </c>
      <c r="CM166">
        <v>0</v>
      </c>
      <c r="CN166" t="s">
        <v>4</v>
      </c>
      <c r="CO166">
        <v>0</v>
      </c>
      <c r="CP166">
        <f t="shared" si="171"/>
        <v>1221.74</v>
      </c>
      <c r="CQ166">
        <f t="shared" si="172"/>
        <v>244.35</v>
      </c>
      <c r="CR166">
        <f t="shared" si="173"/>
        <v>0</v>
      </c>
      <c r="CS166">
        <f t="shared" si="174"/>
        <v>0</v>
      </c>
      <c r="CT166">
        <f t="shared" si="175"/>
        <v>0</v>
      </c>
      <c r="CU166">
        <f t="shared" si="176"/>
        <v>0</v>
      </c>
      <c r="CV166">
        <f t="shared" si="177"/>
        <v>0</v>
      </c>
      <c r="CW166">
        <f t="shared" si="178"/>
        <v>0</v>
      </c>
      <c r="CX166">
        <f t="shared" si="178"/>
        <v>0</v>
      </c>
      <c r="CY166">
        <f>S166*(BZ166/100)</f>
        <v>0</v>
      </c>
      <c r="CZ166">
        <f>S166*(CA166/100)</f>
        <v>0</v>
      </c>
      <c r="DC166" t="s">
        <v>4</v>
      </c>
      <c r="DD166" t="s">
        <v>4</v>
      </c>
      <c r="DE166" t="s">
        <v>4</v>
      </c>
      <c r="DF166" t="s">
        <v>4</v>
      </c>
      <c r="DG166" t="s">
        <v>4</v>
      </c>
      <c r="DH166" t="s">
        <v>4</v>
      </c>
      <c r="DI166" t="s">
        <v>4</v>
      </c>
      <c r="DJ166" t="s">
        <v>4</v>
      </c>
      <c r="DK166" t="s">
        <v>4</v>
      </c>
      <c r="DL166" t="s">
        <v>4</v>
      </c>
      <c r="DM166" t="s">
        <v>4</v>
      </c>
      <c r="DN166">
        <v>0</v>
      </c>
      <c r="DO166">
        <v>0</v>
      </c>
      <c r="DP166">
        <v>1</v>
      </c>
      <c r="DQ166">
        <v>1</v>
      </c>
      <c r="DU166">
        <v>1010</v>
      </c>
      <c r="DV166" t="s">
        <v>133</v>
      </c>
      <c r="DW166" t="s">
        <v>133</v>
      </c>
      <c r="DX166">
        <v>1</v>
      </c>
      <c r="DZ166" t="s">
        <v>4</v>
      </c>
      <c r="EA166" t="s">
        <v>4</v>
      </c>
      <c r="EB166" t="s">
        <v>4</v>
      </c>
      <c r="EC166" t="s">
        <v>4</v>
      </c>
      <c r="EE166">
        <v>106492924</v>
      </c>
      <c r="EF166">
        <v>201</v>
      </c>
      <c r="EG166" t="s">
        <v>151</v>
      </c>
      <c r="EH166">
        <v>0</v>
      </c>
      <c r="EI166" t="s">
        <v>4</v>
      </c>
      <c r="EJ166">
        <v>2</v>
      </c>
      <c r="EK166">
        <v>1618</v>
      </c>
      <c r="EL166" t="s">
        <v>152</v>
      </c>
      <c r="EM166" t="s">
        <v>153</v>
      </c>
      <c r="EO166" t="s">
        <v>4</v>
      </c>
      <c r="EQ166">
        <v>131072</v>
      </c>
      <c r="ER166">
        <v>30.93</v>
      </c>
      <c r="ES166">
        <v>30.93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79"/>
        <v>0</v>
      </c>
      <c r="FS166">
        <v>0</v>
      </c>
      <c r="FX166">
        <v>0</v>
      </c>
      <c r="FY166">
        <v>0</v>
      </c>
      <c r="GA166" t="s">
        <v>4</v>
      </c>
      <c r="GD166">
        <v>0</v>
      </c>
      <c r="GF166">
        <v>-580482191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80"/>
        <v>0</v>
      </c>
      <c r="GM166">
        <f>ROUND(O166+X166+Y166+GK166,2)+GX166</f>
        <v>1221.74</v>
      </c>
      <c r="GN166">
        <f>IF(OR(BI166=0,BI166=1),ROUND(O166+X166+Y166+GK166,2),0)</f>
        <v>0</v>
      </c>
      <c r="GO166">
        <f>IF(BI166=2,ROUND(O166+X166+Y166+GK166,2),0)</f>
        <v>1221.74</v>
      </c>
      <c r="GP166">
        <f>IF(BI166=4,ROUND(O166+X166+Y166+GK166,2)+GX166,0)</f>
        <v>0</v>
      </c>
      <c r="GR166">
        <v>0</v>
      </c>
      <c r="GS166">
        <v>3</v>
      </c>
      <c r="GT166">
        <v>0</v>
      </c>
      <c r="GU166" t="s">
        <v>4</v>
      </c>
      <c r="GV166">
        <f t="shared" si="181"/>
        <v>0</v>
      </c>
      <c r="GW166">
        <v>1</v>
      </c>
      <c r="GX166">
        <f t="shared" si="182"/>
        <v>0</v>
      </c>
      <c r="HA166">
        <v>0</v>
      </c>
      <c r="HB166">
        <v>0</v>
      </c>
      <c r="HC166">
        <f t="shared" si="183"/>
        <v>0</v>
      </c>
      <c r="HE166" t="s">
        <v>4</v>
      </c>
      <c r="HF166" t="s">
        <v>4</v>
      </c>
      <c r="HM166" t="s">
        <v>4</v>
      </c>
      <c r="HN166" t="s">
        <v>4</v>
      </c>
      <c r="HO166" t="s">
        <v>4</v>
      </c>
      <c r="HP166" t="s">
        <v>4</v>
      </c>
      <c r="HQ166" t="s">
        <v>4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158</v>
      </c>
      <c r="F167" s="2" t="s">
        <v>159</v>
      </c>
      <c r="G167" s="2" t="s">
        <v>160</v>
      </c>
      <c r="H167" s="2" t="s">
        <v>161</v>
      </c>
      <c r="I167" s="2">
        <v>12.3</v>
      </c>
      <c r="J167" s="2">
        <v>0</v>
      </c>
      <c r="K167" s="2">
        <v>12.3</v>
      </c>
      <c r="L167" s="2"/>
      <c r="M167" s="2"/>
      <c r="N167" s="2"/>
      <c r="O167" s="2">
        <f t="shared" si="154"/>
        <v>42.44</v>
      </c>
      <c r="P167" s="2">
        <f t="shared" si="155"/>
        <v>42.44</v>
      </c>
      <c r="Q167" s="2">
        <f t="shared" si="156"/>
        <v>0</v>
      </c>
      <c r="R167" s="2">
        <f t="shared" si="157"/>
        <v>0</v>
      </c>
      <c r="S167" s="2">
        <f t="shared" si="158"/>
        <v>0</v>
      </c>
      <c r="T167" s="2">
        <f t="shared" si="159"/>
        <v>0</v>
      </c>
      <c r="U167" s="2">
        <f t="shared" si="160"/>
        <v>0</v>
      </c>
      <c r="V167" s="2">
        <f t="shared" si="161"/>
        <v>0</v>
      </c>
      <c r="W167" s="2">
        <f t="shared" si="162"/>
        <v>0</v>
      </c>
      <c r="X167" s="2">
        <f t="shared" si="163"/>
        <v>0</v>
      </c>
      <c r="Y167" s="2">
        <f t="shared" si="163"/>
        <v>0</v>
      </c>
      <c r="Z167" s="2"/>
      <c r="AA167" s="2">
        <v>108938078</v>
      </c>
      <c r="AB167" s="2">
        <f t="shared" si="164"/>
        <v>3.45</v>
      </c>
      <c r="AC167" s="2">
        <f t="shared" si="165"/>
        <v>3.45</v>
      </c>
      <c r="AD167" s="2">
        <f t="shared" si="166"/>
        <v>0</v>
      </c>
      <c r="AE167" s="2">
        <f t="shared" si="167"/>
        <v>0</v>
      </c>
      <c r="AF167" s="2">
        <f t="shared" si="167"/>
        <v>0</v>
      </c>
      <c r="AG167" s="2">
        <f t="shared" si="168"/>
        <v>0</v>
      </c>
      <c r="AH167" s="2">
        <f t="shared" si="169"/>
        <v>0</v>
      </c>
      <c r="AI167" s="2">
        <f t="shared" si="169"/>
        <v>0</v>
      </c>
      <c r="AJ167" s="2">
        <f t="shared" si="170"/>
        <v>0</v>
      </c>
      <c r="AK167" s="2">
        <v>3.45</v>
      </c>
      <c r="AL167" s="2">
        <v>3.45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4</v>
      </c>
      <c r="BE167" s="2" t="s">
        <v>4</v>
      </c>
      <c r="BF167" s="2" t="s">
        <v>4</v>
      </c>
      <c r="BG167" s="2" t="s">
        <v>4</v>
      </c>
      <c r="BH167" s="2">
        <v>3</v>
      </c>
      <c r="BI167" s="2">
        <v>1</v>
      </c>
      <c r="BJ167" s="2" t="s">
        <v>162</v>
      </c>
      <c r="BK167" s="2"/>
      <c r="BL167" s="2"/>
      <c r="BM167" s="2">
        <v>1617</v>
      </c>
      <c r="BN167" s="2">
        <v>0</v>
      </c>
      <c r="BO167" s="2" t="s">
        <v>4</v>
      </c>
      <c r="BP167" s="2">
        <v>0</v>
      </c>
      <c r="BQ167" s="2">
        <v>200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4</v>
      </c>
      <c r="BZ167" s="2">
        <v>0</v>
      </c>
      <c r="CA167" s="2">
        <v>0</v>
      </c>
      <c r="CB167" s="2" t="s">
        <v>4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4</v>
      </c>
      <c r="CO167" s="2">
        <v>0</v>
      </c>
      <c r="CP167" s="2">
        <f t="shared" si="171"/>
        <v>42.44</v>
      </c>
      <c r="CQ167" s="2">
        <f t="shared" si="172"/>
        <v>3.45</v>
      </c>
      <c r="CR167" s="2">
        <f t="shared" si="173"/>
        <v>0</v>
      </c>
      <c r="CS167" s="2">
        <f t="shared" si="174"/>
        <v>0</v>
      </c>
      <c r="CT167" s="2">
        <f t="shared" si="175"/>
        <v>0</v>
      </c>
      <c r="CU167" s="2">
        <f t="shared" si="176"/>
        <v>0</v>
      </c>
      <c r="CV167" s="2">
        <f t="shared" si="177"/>
        <v>0</v>
      </c>
      <c r="CW167" s="2">
        <f t="shared" si="178"/>
        <v>0</v>
      </c>
      <c r="CX167" s="2">
        <f t="shared" si="178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4</v>
      </c>
      <c r="DD167" s="2" t="s">
        <v>4</v>
      </c>
      <c r="DE167" s="2" t="s">
        <v>4</v>
      </c>
      <c r="DF167" s="2" t="s">
        <v>4</v>
      </c>
      <c r="DG167" s="2" t="s">
        <v>4</v>
      </c>
      <c r="DH167" s="2" t="s">
        <v>4</v>
      </c>
      <c r="DI167" s="2" t="s">
        <v>4</v>
      </c>
      <c r="DJ167" s="2" t="s">
        <v>4</v>
      </c>
      <c r="DK167" s="2" t="s">
        <v>4</v>
      </c>
      <c r="DL167" s="2" t="s">
        <v>4</v>
      </c>
      <c r="DM167" s="2" t="s">
        <v>4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161</v>
      </c>
      <c r="DW167" s="2" t="s">
        <v>161</v>
      </c>
      <c r="DX167" s="2">
        <v>1</v>
      </c>
      <c r="DY167" s="2"/>
      <c r="DZ167" s="2" t="s">
        <v>4</v>
      </c>
      <c r="EA167" s="2" t="s">
        <v>4</v>
      </c>
      <c r="EB167" s="2" t="s">
        <v>4</v>
      </c>
      <c r="EC167" s="2" t="s">
        <v>4</v>
      </c>
      <c r="ED167" s="2"/>
      <c r="EE167" s="2">
        <v>106492923</v>
      </c>
      <c r="EF167" s="2">
        <v>200</v>
      </c>
      <c r="EG167" s="2" t="s">
        <v>163</v>
      </c>
      <c r="EH167" s="2">
        <v>0</v>
      </c>
      <c r="EI167" s="2" t="s">
        <v>4</v>
      </c>
      <c r="EJ167" s="2">
        <v>1</v>
      </c>
      <c r="EK167" s="2">
        <v>1617</v>
      </c>
      <c r="EL167" s="2" t="s">
        <v>164</v>
      </c>
      <c r="EM167" s="2" t="s">
        <v>165</v>
      </c>
      <c r="EN167" s="2"/>
      <c r="EO167" s="2" t="s">
        <v>4</v>
      </c>
      <c r="EP167" s="2"/>
      <c r="EQ167" s="2">
        <v>131072</v>
      </c>
      <c r="ER167" s="2">
        <v>3.45</v>
      </c>
      <c r="ES167" s="2">
        <v>3.45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79"/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4</v>
      </c>
      <c r="GB167" s="2"/>
      <c r="GC167" s="2"/>
      <c r="GD167" s="2">
        <v>1</v>
      </c>
      <c r="GE167" s="2"/>
      <c r="GF167" s="2">
        <v>-1319589642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80"/>
        <v>0</v>
      </c>
      <c r="GM167" s="2">
        <f>ROUND(O167+X167+Y167,2)+GX167</f>
        <v>42.44</v>
      </c>
      <c r="GN167" s="2">
        <f>IF(OR(BI167=0,BI167=1),ROUND(O167+X167+Y167,2),0)</f>
        <v>42.44</v>
      </c>
      <c r="GO167" s="2">
        <f>IF(BI167=2,ROUND(O167+X167+Y167,2),0)</f>
        <v>0</v>
      </c>
      <c r="GP167" s="2">
        <f>IF(BI167=4,ROUND(O167+X167+Y167,2)+GX167,0)</f>
        <v>0</v>
      </c>
      <c r="GQ167" s="2"/>
      <c r="GR167" s="2">
        <v>0</v>
      </c>
      <c r="GS167" s="2">
        <v>3</v>
      </c>
      <c r="GT167" s="2">
        <v>0</v>
      </c>
      <c r="GU167" s="2" t="s">
        <v>4</v>
      </c>
      <c r="GV167" s="2">
        <f t="shared" si="181"/>
        <v>0</v>
      </c>
      <c r="GW167" s="2">
        <v>1</v>
      </c>
      <c r="GX167" s="2">
        <f t="shared" si="182"/>
        <v>0</v>
      </c>
      <c r="GY167" s="2"/>
      <c r="GZ167" s="2"/>
      <c r="HA167" s="2">
        <v>0</v>
      </c>
      <c r="HB167" s="2">
        <v>0</v>
      </c>
      <c r="HC167" s="2">
        <f t="shared" si="183"/>
        <v>0</v>
      </c>
      <c r="HD167" s="2"/>
      <c r="HE167" s="2" t="s">
        <v>4</v>
      </c>
      <c r="HF167" s="2" t="s">
        <v>4</v>
      </c>
      <c r="HG167" s="2"/>
      <c r="HH167" s="2"/>
      <c r="HI167" s="2"/>
      <c r="HJ167" s="2"/>
      <c r="HK167" s="2"/>
      <c r="HL167" s="2"/>
      <c r="HM167" s="2" t="s">
        <v>4</v>
      </c>
      <c r="HN167" s="2" t="s">
        <v>4</v>
      </c>
      <c r="HO167" s="2" t="s">
        <v>4</v>
      </c>
      <c r="HP167" s="2" t="s">
        <v>4</v>
      </c>
      <c r="HQ167" s="2" t="s">
        <v>4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158</v>
      </c>
      <c r="F168" t="s">
        <v>159</v>
      </c>
      <c r="G168" t="s">
        <v>160</v>
      </c>
      <c r="H168" t="s">
        <v>161</v>
      </c>
      <c r="I168">
        <v>12.3</v>
      </c>
      <c r="J168">
        <v>0</v>
      </c>
      <c r="K168">
        <v>12.3</v>
      </c>
      <c r="O168">
        <f t="shared" si="154"/>
        <v>125.2</v>
      </c>
      <c r="P168">
        <f t="shared" si="155"/>
        <v>125.2</v>
      </c>
      <c r="Q168">
        <f t="shared" si="156"/>
        <v>0</v>
      </c>
      <c r="R168">
        <f t="shared" si="157"/>
        <v>0</v>
      </c>
      <c r="S168">
        <f t="shared" si="158"/>
        <v>0</v>
      </c>
      <c r="T168">
        <f t="shared" si="159"/>
        <v>0</v>
      </c>
      <c r="U168">
        <f t="shared" si="160"/>
        <v>0</v>
      </c>
      <c r="V168">
        <f t="shared" si="161"/>
        <v>0</v>
      </c>
      <c r="W168">
        <f t="shared" si="162"/>
        <v>0</v>
      </c>
      <c r="X168">
        <f t="shared" si="163"/>
        <v>0</v>
      </c>
      <c r="Y168">
        <f t="shared" si="163"/>
        <v>0</v>
      </c>
      <c r="AA168">
        <v>108938076</v>
      </c>
      <c r="AB168">
        <f t="shared" si="164"/>
        <v>3.45</v>
      </c>
      <c r="AC168">
        <f t="shared" si="165"/>
        <v>3.45</v>
      </c>
      <c r="AD168">
        <f t="shared" si="166"/>
        <v>0</v>
      </c>
      <c r="AE168">
        <f t="shared" si="167"/>
        <v>0</v>
      </c>
      <c r="AF168">
        <f t="shared" si="167"/>
        <v>0</v>
      </c>
      <c r="AG168">
        <f t="shared" si="168"/>
        <v>0</v>
      </c>
      <c r="AH168">
        <f t="shared" si="169"/>
        <v>0</v>
      </c>
      <c r="AI168">
        <f t="shared" si="169"/>
        <v>0</v>
      </c>
      <c r="AJ168">
        <f t="shared" si="170"/>
        <v>0</v>
      </c>
      <c r="AK168">
        <v>3.45</v>
      </c>
      <c r="AL168">
        <v>3.45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2.95</v>
      </c>
      <c r="BD168" t="s">
        <v>4</v>
      </c>
      <c r="BE168" t="s">
        <v>4</v>
      </c>
      <c r="BF168" t="s">
        <v>4</v>
      </c>
      <c r="BG168" t="s">
        <v>4</v>
      </c>
      <c r="BH168">
        <v>3</v>
      </c>
      <c r="BI168">
        <v>1</v>
      </c>
      <c r="BJ168" t="s">
        <v>162</v>
      </c>
      <c r="BM168">
        <v>1617</v>
      </c>
      <c r="BN168">
        <v>0</v>
      </c>
      <c r="BO168" t="s">
        <v>159</v>
      </c>
      <c r="BP168">
        <v>1</v>
      </c>
      <c r="BQ168">
        <v>200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4</v>
      </c>
      <c r="BZ168">
        <v>0</v>
      </c>
      <c r="CA168">
        <v>0</v>
      </c>
      <c r="CB168" t="s">
        <v>4</v>
      </c>
      <c r="CE168">
        <v>30</v>
      </c>
      <c r="CF168">
        <v>0</v>
      </c>
      <c r="CG168">
        <v>0</v>
      </c>
      <c r="CM168">
        <v>0</v>
      </c>
      <c r="CN168" t="s">
        <v>4</v>
      </c>
      <c r="CO168">
        <v>0</v>
      </c>
      <c r="CP168">
        <f t="shared" si="171"/>
        <v>125.2</v>
      </c>
      <c r="CQ168">
        <f t="shared" si="172"/>
        <v>10.18</v>
      </c>
      <c r="CR168">
        <f t="shared" si="173"/>
        <v>0</v>
      </c>
      <c r="CS168">
        <f t="shared" si="174"/>
        <v>0</v>
      </c>
      <c r="CT168">
        <f t="shared" si="175"/>
        <v>0</v>
      </c>
      <c r="CU168">
        <f t="shared" si="176"/>
        <v>0</v>
      </c>
      <c r="CV168">
        <f t="shared" si="177"/>
        <v>0</v>
      </c>
      <c r="CW168">
        <f t="shared" si="178"/>
        <v>0</v>
      </c>
      <c r="CX168">
        <f t="shared" si="178"/>
        <v>0</v>
      </c>
      <c r="CY168">
        <f>S168*(BZ168/100)</f>
        <v>0</v>
      </c>
      <c r="CZ168">
        <f>S168*(CA168/100)</f>
        <v>0</v>
      </c>
      <c r="DC168" t="s">
        <v>4</v>
      </c>
      <c r="DD168" t="s">
        <v>4</v>
      </c>
      <c r="DE168" t="s">
        <v>4</v>
      </c>
      <c r="DF168" t="s">
        <v>4</v>
      </c>
      <c r="DG168" t="s">
        <v>4</v>
      </c>
      <c r="DH168" t="s">
        <v>4</v>
      </c>
      <c r="DI168" t="s">
        <v>4</v>
      </c>
      <c r="DJ168" t="s">
        <v>4</v>
      </c>
      <c r="DK168" t="s">
        <v>4</v>
      </c>
      <c r="DL168" t="s">
        <v>4</v>
      </c>
      <c r="DM168" t="s">
        <v>4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161</v>
      </c>
      <c r="DW168" t="s">
        <v>161</v>
      </c>
      <c r="DX168">
        <v>1</v>
      </c>
      <c r="DZ168" t="s">
        <v>4</v>
      </c>
      <c r="EA168" t="s">
        <v>4</v>
      </c>
      <c r="EB168" t="s">
        <v>4</v>
      </c>
      <c r="EC168" t="s">
        <v>4</v>
      </c>
      <c r="EE168">
        <v>106492923</v>
      </c>
      <c r="EF168">
        <v>200</v>
      </c>
      <c r="EG168" t="s">
        <v>163</v>
      </c>
      <c r="EH168">
        <v>0</v>
      </c>
      <c r="EI168" t="s">
        <v>4</v>
      </c>
      <c r="EJ168">
        <v>1</v>
      </c>
      <c r="EK168">
        <v>1617</v>
      </c>
      <c r="EL168" t="s">
        <v>164</v>
      </c>
      <c r="EM168" t="s">
        <v>165</v>
      </c>
      <c r="EO168" t="s">
        <v>4</v>
      </c>
      <c r="EQ168">
        <v>131072</v>
      </c>
      <c r="ER168">
        <v>3.45</v>
      </c>
      <c r="ES168">
        <v>3.45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79"/>
        <v>0</v>
      </c>
      <c r="FS168">
        <v>0</v>
      </c>
      <c r="FX168">
        <v>0</v>
      </c>
      <c r="FY168">
        <v>0</v>
      </c>
      <c r="GA168" t="s">
        <v>4</v>
      </c>
      <c r="GD168">
        <v>0</v>
      </c>
      <c r="GF168">
        <v>-1319589642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80"/>
        <v>0</v>
      </c>
      <c r="GM168">
        <f>ROUND(O168+X168+Y168+GK168,2)+GX168</f>
        <v>125.2</v>
      </c>
      <c r="GN168">
        <f>IF(OR(BI168=0,BI168=1),ROUND(O168+X168+Y168+GK168,2),0)</f>
        <v>125.2</v>
      </c>
      <c r="GO168">
        <f>IF(BI168=2,ROUND(O168+X168+Y168+GK168,2),0)</f>
        <v>0</v>
      </c>
      <c r="GP168">
        <f>IF(BI168=4,ROUND(O168+X168+Y168+GK168,2)+GX168,0)</f>
        <v>0</v>
      </c>
      <c r="GR168">
        <v>0</v>
      </c>
      <c r="GS168">
        <v>3</v>
      </c>
      <c r="GT168">
        <v>0</v>
      </c>
      <c r="GU168" t="s">
        <v>4</v>
      </c>
      <c r="GV168">
        <f t="shared" si="181"/>
        <v>0</v>
      </c>
      <c r="GW168">
        <v>1</v>
      </c>
      <c r="GX168">
        <f t="shared" si="182"/>
        <v>0</v>
      </c>
      <c r="HA168">
        <v>0</v>
      </c>
      <c r="HB168">
        <v>0</v>
      </c>
      <c r="HC168">
        <f t="shared" si="183"/>
        <v>0</v>
      </c>
      <c r="HE168" t="s">
        <v>4</v>
      </c>
      <c r="HF168" t="s">
        <v>4</v>
      </c>
      <c r="HM168" t="s">
        <v>4</v>
      </c>
      <c r="HN168" t="s">
        <v>4</v>
      </c>
      <c r="HO168" t="s">
        <v>4</v>
      </c>
      <c r="HP168" t="s">
        <v>4</v>
      </c>
      <c r="HQ168" t="s">
        <v>4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4</v>
      </c>
      <c r="F169" s="2" t="s">
        <v>166</v>
      </c>
      <c r="G169" s="2" t="s">
        <v>167</v>
      </c>
      <c r="H169" s="2" t="s">
        <v>168</v>
      </c>
      <c r="I169" s="2">
        <v>8.9999999999999993E-3</v>
      </c>
      <c r="J169" s="2">
        <v>0</v>
      </c>
      <c r="K169" s="2">
        <v>8.9999999999999993E-3</v>
      </c>
      <c r="L169" s="2"/>
      <c r="M169" s="2"/>
      <c r="N169" s="2"/>
      <c r="O169" s="2">
        <f t="shared" si="154"/>
        <v>158.86000000000001</v>
      </c>
      <c r="P169" s="2">
        <f t="shared" si="155"/>
        <v>158.86000000000001</v>
      </c>
      <c r="Q169" s="2">
        <f t="shared" si="156"/>
        <v>0</v>
      </c>
      <c r="R169" s="2">
        <f t="shared" si="157"/>
        <v>0</v>
      </c>
      <c r="S169" s="2">
        <f t="shared" si="158"/>
        <v>0</v>
      </c>
      <c r="T169" s="2">
        <f t="shared" si="159"/>
        <v>0</v>
      </c>
      <c r="U169" s="2">
        <f t="shared" si="160"/>
        <v>0</v>
      </c>
      <c r="V169" s="2">
        <f t="shared" si="161"/>
        <v>0</v>
      </c>
      <c r="W169" s="2">
        <f t="shared" si="162"/>
        <v>0</v>
      </c>
      <c r="X169" s="2">
        <f t="shared" si="163"/>
        <v>0</v>
      </c>
      <c r="Y169" s="2">
        <f t="shared" si="163"/>
        <v>0</v>
      </c>
      <c r="Z169" s="2"/>
      <c r="AA169" s="2">
        <v>-1</v>
      </c>
      <c r="AB169" s="2">
        <f t="shared" si="164"/>
        <v>17651.580000000002</v>
      </c>
      <c r="AC169" s="2">
        <f t="shared" si="165"/>
        <v>17651.580000000002</v>
      </c>
      <c r="AD169" s="2">
        <f t="shared" si="166"/>
        <v>0</v>
      </c>
      <c r="AE169" s="2">
        <f t="shared" si="167"/>
        <v>0</v>
      </c>
      <c r="AF169" s="2">
        <f t="shared" si="167"/>
        <v>0</v>
      </c>
      <c r="AG169" s="2">
        <f t="shared" si="168"/>
        <v>0</v>
      </c>
      <c r="AH169" s="2">
        <f t="shared" si="169"/>
        <v>0</v>
      </c>
      <c r="AI169" s="2">
        <f t="shared" si="169"/>
        <v>0</v>
      </c>
      <c r="AJ169" s="2">
        <f t="shared" si="170"/>
        <v>0</v>
      </c>
      <c r="AK169" s="2">
        <v>17651.580000000002</v>
      </c>
      <c r="AL169" s="2">
        <v>17651.580000000002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4</v>
      </c>
      <c r="BE169" s="2" t="s">
        <v>4</v>
      </c>
      <c r="BF169" s="2" t="s">
        <v>4</v>
      </c>
      <c r="BG169" s="2" t="s">
        <v>4</v>
      </c>
      <c r="BH169" s="2">
        <v>3</v>
      </c>
      <c r="BI169" s="2">
        <v>2</v>
      </c>
      <c r="BJ169" s="2" t="s">
        <v>169</v>
      </c>
      <c r="BK169" s="2"/>
      <c r="BL169" s="2"/>
      <c r="BM169" s="2">
        <v>1618</v>
      </c>
      <c r="BN169" s="2">
        <v>0</v>
      </c>
      <c r="BO169" s="2" t="s">
        <v>4</v>
      </c>
      <c r="BP169" s="2">
        <v>0</v>
      </c>
      <c r="BQ169" s="2">
        <v>201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4</v>
      </c>
      <c r="BZ169" s="2">
        <v>0</v>
      </c>
      <c r="CA169" s="2">
        <v>0</v>
      </c>
      <c r="CB169" s="2" t="s">
        <v>4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4</v>
      </c>
      <c r="CO169" s="2">
        <v>0</v>
      </c>
      <c r="CP169" s="2">
        <f t="shared" si="171"/>
        <v>158.86000000000001</v>
      </c>
      <c r="CQ169" s="2">
        <f t="shared" si="172"/>
        <v>17651.580000000002</v>
      </c>
      <c r="CR169" s="2">
        <f t="shared" si="173"/>
        <v>0</v>
      </c>
      <c r="CS169" s="2">
        <f t="shared" si="174"/>
        <v>0</v>
      </c>
      <c r="CT169" s="2">
        <f t="shared" si="175"/>
        <v>0</v>
      </c>
      <c r="CU169" s="2">
        <f t="shared" si="176"/>
        <v>0</v>
      </c>
      <c r="CV169" s="2">
        <f t="shared" si="177"/>
        <v>0</v>
      </c>
      <c r="CW169" s="2">
        <f t="shared" si="178"/>
        <v>0</v>
      </c>
      <c r="CX169" s="2">
        <f t="shared" si="178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4</v>
      </c>
      <c r="DD169" s="2" t="s">
        <v>4</v>
      </c>
      <c r="DE169" s="2" t="s">
        <v>4</v>
      </c>
      <c r="DF169" s="2" t="s">
        <v>4</v>
      </c>
      <c r="DG169" s="2" t="s">
        <v>4</v>
      </c>
      <c r="DH169" s="2" t="s">
        <v>4</v>
      </c>
      <c r="DI169" s="2" t="s">
        <v>4</v>
      </c>
      <c r="DJ169" s="2" t="s">
        <v>4</v>
      </c>
      <c r="DK169" s="2" t="s">
        <v>4</v>
      </c>
      <c r="DL169" s="2" t="s">
        <v>4</v>
      </c>
      <c r="DM169" s="2" t="s">
        <v>4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1003</v>
      </c>
      <c r="DV169" s="2" t="s">
        <v>168</v>
      </c>
      <c r="DW169" s="2" t="s">
        <v>168</v>
      </c>
      <c r="DX169" s="2">
        <v>1000</v>
      </c>
      <c r="DY169" s="2"/>
      <c r="DZ169" s="2" t="s">
        <v>4</v>
      </c>
      <c r="EA169" s="2" t="s">
        <v>4</v>
      </c>
      <c r="EB169" s="2" t="s">
        <v>4</v>
      </c>
      <c r="EC169" s="2" t="s">
        <v>4</v>
      </c>
      <c r="ED169" s="2"/>
      <c r="EE169" s="2">
        <v>106492924</v>
      </c>
      <c r="EF169" s="2">
        <v>201</v>
      </c>
      <c r="EG169" s="2" t="s">
        <v>151</v>
      </c>
      <c r="EH169" s="2">
        <v>0</v>
      </c>
      <c r="EI169" s="2" t="s">
        <v>4</v>
      </c>
      <c r="EJ169" s="2">
        <v>2</v>
      </c>
      <c r="EK169" s="2">
        <v>1618</v>
      </c>
      <c r="EL169" s="2" t="s">
        <v>152</v>
      </c>
      <c r="EM169" s="2" t="s">
        <v>153</v>
      </c>
      <c r="EN169" s="2"/>
      <c r="EO169" s="2" t="s">
        <v>4</v>
      </c>
      <c r="EP169" s="2"/>
      <c r="EQ169" s="2">
        <v>132096</v>
      </c>
      <c r="ER169" s="2">
        <v>17651.580000000002</v>
      </c>
      <c r="ES169" s="2">
        <v>17651.580000000002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79"/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4</v>
      </c>
      <c r="GB169" s="2"/>
      <c r="GC169" s="2"/>
      <c r="GD169" s="2">
        <v>1</v>
      </c>
      <c r="GE169" s="2"/>
      <c r="GF169" s="2">
        <v>1188896085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80"/>
        <v>0</v>
      </c>
      <c r="GM169" s="2">
        <f>ROUND(O169+X169+Y169,2)+GX169</f>
        <v>158.86000000000001</v>
      </c>
      <c r="GN169" s="2">
        <f>IF(OR(BI169=0,BI169=1),ROUND(O169+X169+Y169,2),0)</f>
        <v>0</v>
      </c>
      <c r="GO169" s="2">
        <f>IF(BI169=2,ROUND(O169+X169+Y169,2),0)</f>
        <v>158.86000000000001</v>
      </c>
      <c r="GP169" s="2">
        <f>IF(BI169=4,ROUND(O169+X169+Y169,2)+GX169,0)</f>
        <v>0</v>
      </c>
      <c r="GQ169" s="2"/>
      <c r="GR169" s="2">
        <v>0</v>
      </c>
      <c r="GS169" s="2">
        <v>3</v>
      </c>
      <c r="GT169" s="2">
        <v>0</v>
      </c>
      <c r="GU169" s="2" t="s">
        <v>4</v>
      </c>
      <c r="GV169" s="2">
        <f t="shared" si="181"/>
        <v>0</v>
      </c>
      <c r="GW169" s="2">
        <v>1</v>
      </c>
      <c r="GX169" s="2">
        <f t="shared" si="182"/>
        <v>0</v>
      </c>
      <c r="GY169" s="2"/>
      <c r="GZ169" s="2"/>
      <c r="HA169" s="2">
        <v>0</v>
      </c>
      <c r="HB169" s="2">
        <v>0</v>
      </c>
      <c r="HC169" s="2">
        <f t="shared" si="183"/>
        <v>0</v>
      </c>
      <c r="HD169" s="2"/>
      <c r="HE169" s="2" t="s">
        <v>4</v>
      </c>
      <c r="HF169" s="2" t="s">
        <v>4</v>
      </c>
      <c r="HG169" s="2"/>
      <c r="HH169" s="2"/>
      <c r="HI169" s="2"/>
      <c r="HJ169" s="2"/>
      <c r="HK169" s="2"/>
      <c r="HL169" s="2"/>
      <c r="HM169" s="2" t="s">
        <v>4</v>
      </c>
      <c r="HN169" s="2" t="s">
        <v>4</v>
      </c>
      <c r="HO169" s="2" t="s">
        <v>4</v>
      </c>
      <c r="HP169" s="2" t="s">
        <v>4</v>
      </c>
      <c r="HQ169" s="2" t="s">
        <v>4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4</v>
      </c>
      <c r="F170" t="s">
        <v>166</v>
      </c>
      <c r="G170" t="s">
        <v>167</v>
      </c>
      <c r="H170" t="s">
        <v>168</v>
      </c>
      <c r="I170">
        <v>8.9999999999999993E-3</v>
      </c>
      <c r="J170">
        <v>0</v>
      </c>
      <c r="K170">
        <v>8.9999999999999993E-3</v>
      </c>
      <c r="O170">
        <f t="shared" si="154"/>
        <v>1043.71</v>
      </c>
      <c r="P170">
        <f t="shared" si="155"/>
        <v>1043.71</v>
      </c>
      <c r="Q170">
        <f t="shared" si="156"/>
        <v>0</v>
      </c>
      <c r="R170">
        <f t="shared" si="157"/>
        <v>0</v>
      </c>
      <c r="S170">
        <f t="shared" si="158"/>
        <v>0</v>
      </c>
      <c r="T170">
        <f t="shared" si="159"/>
        <v>0</v>
      </c>
      <c r="U170">
        <f t="shared" si="160"/>
        <v>0</v>
      </c>
      <c r="V170">
        <f t="shared" si="161"/>
        <v>0</v>
      </c>
      <c r="W170">
        <f t="shared" si="162"/>
        <v>0</v>
      </c>
      <c r="X170">
        <f t="shared" si="163"/>
        <v>0</v>
      </c>
      <c r="Y170">
        <f t="shared" si="163"/>
        <v>0</v>
      </c>
      <c r="AA170">
        <v>-1</v>
      </c>
      <c r="AB170">
        <f t="shared" si="164"/>
        <v>17651.580000000002</v>
      </c>
      <c r="AC170">
        <f t="shared" si="165"/>
        <v>17651.580000000002</v>
      </c>
      <c r="AD170">
        <f t="shared" si="166"/>
        <v>0</v>
      </c>
      <c r="AE170">
        <f t="shared" si="167"/>
        <v>0</v>
      </c>
      <c r="AF170">
        <f t="shared" si="167"/>
        <v>0</v>
      </c>
      <c r="AG170">
        <f t="shared" si="168"/>
        <v>0</v>
      </c>
      <c r="AH170">
        <f t="shared" si="169"/>
        <v>0</v>
      </c>
      <c r="AI170">
        <f t="shared" si="169"/>
        <v>0</v>
      </c>
      <c r="AJ170">
        <f t="shared" si="170"/>
        <v>0</v>
      </c>
      <c r="AK170">
        <v>17651.580000000002</v>
      </c>
      <c r="AL170">
        <v>17651.580000000002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6.57</v>
      </c>
      <c r="BD170" t="s">
        <v>4</v>
      </c>
      <c r="BE170" t="s">
        <v>4</v>
      </c>
      <c r="BF170" t="s">
        <v>4</v>
      </c>
      <c r="BG170" t="s">
        <v>4</v>
      </c>
      <c r="BH170">
        <v>3</v>
      </c>
      <c r="BI170">
        <v>2</v>
      </c>
      <c r="BJ170" t="s">
        <v>169</v>
      </c>
      <c r="BM170">
        <v>1618</v>
      </c>
      <c r="BN170">
        <v>0</v>
      </c>
      <c r="BO170" t="s">
        <v>166</v>
      </c>
      <c r="BP170">
        <v>1</v>
      </c>
      <c r="BQ170">
        <v>201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4</v>
      </c>
      <c r="BZ170">
        <v>0</v>
      </c>
      <c r="CA170">
        <v>0</v>
      </c>
      <c r="CB170" t="s">
        <v>4</v>
      </c>
      <c r="CE170">
        <v>30</v>
      </c>
      <c r="CF170">
        <v>0</v>
      </c>
      <c r="CG170">
        <v>0</v>
      </c>
      <c r="CM170">
        <v>0</v>
      </c>
      <c r="CN170" t="s">
        <v>4</v>
      </c>
      <c r="CO170">
        <v>0</v>
      </c>
      <c r="CP170">
        <f t="shared" si="171"/>
        <v>1043.71</v>
      </c>
      <c r="CQ170">
        <f t="shared" si="172"/>
        <v>115970.88</v>
      </c>
      <c r="CR170">
        <f t="shared" si="173"/>
        <v>0</v>
      </c>
      <c r="CS170">
        <f t="shared" si="174"/>
        <v>0</v>
      </c>
      <c r="CT170">
        <f t="shared" si="175"/>
        <v>0</v>
      </c>
      <c r="CU170">
        <f t="shared" si="176"/>
        <v>0</v>
      </c>
      <c r="CV170">
        <f t="shared" si="177"/>
        <v>0</v>
      </c>
      <c r="CW170">
        <f t="shared" si="178"/>
        <v>0</v>
      </c>
      <c r="CX170">
        <f t="shared" si="178"/>
        <v>0</v>
      </c>
      <c r="CY170">
        <f>S170*(BZ170/100)</f>
        <v>0</v>
      </c>
      <c r="CZ170">
        <f>S170*(CA170/100)</f>
        <v>0</v>
      </c>
      <c r="DC170" t="s">
        <v>4</v>
      </c>
      <c r="DD170" t="s">
        <v>4</v>
      </c>
      <c r="DE170" t="s">
        <v>4</v>
      </c>
      <c r="DF170" t="s">
        <v>4</v>
      </c>
      <c r="DG170" t="s">
        <v>4</v>
      </c>
      <c r="DH170" t="s">
        <v>4</v>
      </c>
      <c r="DI170" t="s">
        <v>4</v>
      </c>
      <c r="DJ170" t="s">
        <v>4</v>
      </c>
      <c r="DK170" t="s">
        <v>4</v>
      </c>
      <c r="DL170" t="s">
        <v>4</v>
      </c>
      <c r="DM170" t="s">
        <v>4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168</v>
      </c>
      <c r="DW170" t="s">
        <v>168</v>
      </c>
      <c r="DX170">
        <v>1000</v>
      </c>
      <c r="DZ170" t="s">
        <v>4</v>
      </c>
      <c r="EA170" t="s">
        <v>4</v>
      </c>
      <c r="EB170" t="s">
        <v>4</v>
      </c>
      <c r="EC170" t="s">
        <v>4</v>
      </c>
      <c r="EE170">
        <v>106492924</v>
      </c>
      <c r="EF170">
        <v>201</v>
      </c>
      <c r="EG170" t="s">
        <v>151</v>
      </c>
      <c r="EH170">
        <v>0</v>
      </c>
      <c r="EI170" t="s">
        <v>4</v>
      </c>
      <c r="EJ170">
        <v>2</v>
      </c>
      <c r="EK170">
        <v>1618</v>
      </c>
      <c r="EL170" t="s">
        <v>152</v>
      </c>
      <c r="EM170" t="s">
        <v>153</v>
      </c>
      <c r="EO170" t="s">
        <v>4</v>
      </c>
      <c r="EQ170">
        <v>132096</v>
      </c>
      <c r="ER170">
        <v>17651.580000000002</v>
      </c>
      <c r="ES170">
        <v>17651.580000000002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79"/>
        <v>0</v>
      </c>
      <c r="FS170">
        <v>0</v>
      </c>
      <c r="FX170">
        <v>0</v>
      </c>
      <c r="FY170">
        <v>0</v>
      </c>
      <c r="GA170" t="s">
        <v>4</v>
      </c>
      <c r="GD170">
        <v>0</v>
      </c>
      <c r="GF170">
        <v>1188896085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80"/>
        <v>0</v>
      </c>
      <c r="GM170">
        <f>ROUND(O170+X170+Y170+GK170,2)+GX170</f>
        <v>1043.71</v>
      </c>
      <c r="GN170">
        <f>IF(OR(BI170=0,BI170=1),ROUND(O170+X170+Y170+GK170,2),0)</f>
        <v>0</v>
      </c>
      <c r="GO170">
        <f>IF(BI170=2,ROUND(O170+X170+Y170+GK170,2),0)</f>
        <v>1043.71</v>
      </c>
      <c r="GP170">
        <f>IF(BI170=4,ROUND(O170+X170+Y170+GK170,2)+GX170,0)</f>
        <v>0</v>
      </c>
      <c r="GR170">
        <v>0</v>
      </c>
      <c r="GS170">
        <v>3</v>
      </c>
      <c r="GT170">
        <v>0</v>
      </c>
      <c r="GU170" t="s">
        <v>4</v>
      </c>
      <c r="GV170">
        <f t="shared" si="181"/>
        <v>0</v>
      </c>
      <c r="GW170">
        <v>1</v>
      </c>
      <c r="GX170">
        <f t="shared" si="182"/>
        <v>0</v>
      </c>
      <c r="HA170">
        <v>0</v>
      </c>
      <c r="HB170">
        <v>0</v>
      </c>
      <c r="HC170">
        <f t="shared" si="183"/>
        <v>0</v>
      </c>
      <c r="HE170" t="s">
        <v>4</v>
      </c>
      <c r="HF170" t="s">
        <v>4</v>
      </c>
      <c r="HM170" t="s">
        <v>4</v>
      </c>
      <c r="HN170" t="s">
        <v>4</v>
      </c>
      <c r="HO170" t="s">
        <v>4</v>
      </c>
      <c r="HP170" t="s">
        <v>4</v>
      </c>
      <c r="HQ170" t="s">
        <v>4</v>
      </c>
      <c r="IK170"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170</v>
      </c>
      <c r="F171" s="2" t="s">
        <v>171</v>
      </c>
      <c r="G171" s="2" t="s">
        <v>172</v>
      </c>
      <c r="H171" s="2" t="s">
        <v>168</v>
      </c>
      <c r="I171" s="2">
        <v>1.0999999999999999E-2</v>
      </c>
      <c r="J171" s="2">
        <v>0</v>
      </c>
      <c r="K171" s="2">
        <v>1.0999999999999999E-2</v>
      </c>
      <c r="L171" s="2"/>
      <c r="M171" s="2"/>
      <c r="N171" s="2"/>
      <c r="O171" s="2">
        <f t="shared" si="154"/>
        <v>125.34</v>
      </c>
      <c r="P171" s="2">
        <f t="shared" si="155"/>
        <v>125.34</v>
      </c>
      <c r="Q171" s="2">
        <f t="shared" si="156"/>
        <v>0</v>
      </c>
      <c r="R171" s="2">
        <f t="shared" si="157"/>
        <v>0</v>
      </c>
      <c r="S171" s="2">
        <f t="shared" si="158"/>
        <v>0</v>
      </c>
      <c r="T171" s="2">
        <f t="shared" si="159"/>
        <v>0</v>
      </c>
      <c r="U171" s="2">
        <f t="shared" si="160"/>
        <v>0</v>
      </c>
      <c r="V171" s="2">
        <f t="shared" si="161"/>
        <v>0</v>
      </c>
      <c r="W171" s="2">
        <f t="shared" si="162"/>
        <v>0</v>
      </c>
      <c r="X171" s="2">
        <f t="shared" si="163"/>
        <v>0</v>
      </c>
      <c r="Y171" s="2">
        <f t="shared" si="163"/>
        <v>0</v>
      </c>
      <c r="Z171" s="2"/>
      <c r="AA171" s="2">
        <v>108938078</v>
      </c>
      <c r="AB171" s="2">
        <f t="shared" si="164"/>
        <v>11394.78</v>
      </c>
      <c r="AC171" s="2">
        <f t="shared" si="165"/>
        <v>11394.78</v>
      </c>
      <c r="AD171" s="2">
        <f t="shared" si="166"/>
        <v>0</v>
      </c>
      <c r="AE171" s="2">
        <f t="shared" si="167"/>
        <v>0</v>
      </c>
      <c r="AF171" s="2">
        <f t="shared" si="167"/>
        <v>0</v>
      </c>
      <c r="AG171" s="2">
        <f t="shared" si="168"/>
        <v>0</v>
      </c>
      <c r="AH171" s="2">
        <f t="shared" si="169"/>
        <v>0</v>
      </c>
      <c r="AI171" s="2">
        <f t="shared" si="169"/>
        <v>0</v>
      </c>
      <c r="AJ171" s="2">
        <f t="shared" si="170"/>
        <v>0</v>
      </c>
      <c r="AK171" s="2">
        <v>11394.78</v>
      </c>
      <c r="AL171" s="2">
        <v>11394.78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4</v>
      </c>
      <c r="BE171" s="2" t="s">
        <v>4</v>
      </c>
      <c r="BF171" s="2" t="s">
        <v>4</v>
      </c>
      <c r="BG171" s="2" t="s">
        <v>4</v>
      </c>
      <c r="BH171" s="2">
        <v>3</v>
      </c>
      <c r="BI171" s="2">
        <v>2</v>
      </c>
      <c r="BJ171" s="2" t="s">
        <v>173</v>
      </c>
      <c r="BK171" s="2"/>
      <c r="BL171" s="2"/>
      <c r="BM171" s="2">
        <v>1618</v>
      </c>
      <c r="BN171" s="2">
        <v>0</v>
      </c>
      <c r="BO171" s="2" t="s">
        <v>4</v>
      </c>
      <c r="BP171" s="2">
        <v>0</v>
      </c>
      <c r="BQ171" s="2">
        <v>201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4</v>
      </c>
      <c r="BZ171" s="2">
        <v>0</v>
      </c>
      <c r="CA171" s="2">
        <v>0</v>
      </c>
      <c r="CB171" s="2" t="s">
        <v>4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4</v>
      </c>
      <c r="CO171" s="2">
        <v>0</v>
      </c>
      <c r="CP171" s="2">
        <f t="shared" si="171"/>
        <v>125.34</v>
      </c>
      <c r="CQ171" s="2">
        <f t="shared" si="172"/>
        <v>11394.78</v>
      </c>
      <c r="CR171" s="2">
        <f t="shared" si="173"/>
        <v>0</v>
      </c>
      <c r="CS171" s="2">
        <f t="shared" si="174"/>
        <v>0</v>
      </c>
      <c r="CT171" s="2">
        <f t="shared" si="175"/>
        <v>0</v>
      </c>
      <c r="CU171" s="2">
        <f t="shared" si="176"/>
        <v>0</v>
      </c>
      <c r="CV171" s="2">
        <f t="shared" si="177"/>
        <v>0</v>
      </c>
      <c r="CW171" s="2">
        <f t="shared" si="178"/>
        <v>0</v>
      </c>
      <c r="CX171" s="2">
        <f t="shared" si="178"/>
        <v>0</v>
      </c>
      <c r="CY171" s="2">
        <f>((S171*BZ171)/100)</f>
        <v>0</v>
      </c>
      <c r="CZ171" s="2">
        <f>((S171*CA171)/100)</f>
        <v>0</v>
      </c>
      <c r="DA171" s="2"/>
      <c r="DB171" s="2"/>
      <c r="DC171" s="2" t="s">
        <v>4</v>
      </c>
      <c r="DD171" s="2" t="s">
        <v>4</v>
      </c>
      <c r="DE171" s="2" t="s">
        <v>4</v>
      </c>
      <c r="DF171" s="2" t="s">
        <v>4</v>
      </c>
      <c r="DG171" s="2" t="s">
        <v>4</v>
      </c>
      <c r="DH171" s="2" t="s">
        <v>4</v>
      </c>
      <c r="DI171" s="2" t="s">
        <v>4</v>
      </c>
      <c r="DJ171" s="2" t="s">
        <v>4</v>
      </c>
      <c r="DK171" s="2" t="s">
        <v>4</v>
      </c>
      <c r="DL171" s="2" t="s">
        <v>4</v>
      </c>
      <c r="DM171" s="2" t="s">
        <v>4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1003</v>
      </c>
      <c r="DV171" s="2" t="s">
        <v>168</v>
      </c>
      <c r="DW171" s="2" t="s">
        <v>168</v>
      </c>
      <c r="DX171" s="2">
        <v>1000</v>
      </c>
      <c r="DY171" s="2"/>
      <c r="DZ171" s="2" t="s">
        <v>4</v>
      </c>
      <c r="EA171" s="2" t="s">
        <v>4</v>
      </c>
      <c r="EB171" s="2" t="s">
        <v>4</v>
      </c>
      <c r="EC171" s="2" t="s">
        <v>4</v>
      </c>
      <c r="ED171" s="2"/>
      <c r="EE171" s="2">
        <v>106492924</v>
      </c>
      <c r="EF171" s="2">
        <v>201</v>
      </c>
      <c r="EG171" s="2" t="s">
        <v>151</v>
      </c>
      <c r="EH171" s="2">
        <v>0</v>
      </c>
      <c r="EI171" s="2" t="s">
        <v>4</v>
      </c>
      <c r="EJ171" s="2">
        <v>2</v>
      </c>
      <c r="EK171" s="2">
        <v>1618</v>
      </c>
      <c r="EL171" s="2" t="s">
        <v>152</v>
      </c>
      <c r="EM171" s="2" t="s">
        <v>153</v>
      </c>
      <c r="EN171" s="2"/>
      <c r="EO171" s="2" t="s">
        <v>4</v>
      </c>
      <c r="EP171" s="2"/>
      <c r="EQ171" s="2">
        <v>131072</v>
      </c>
      <c r="ER171" s="2">
        <v>11394.78</v>
      </c>
      <c r="ES171" s="2">
        <v>11394.78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79"/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4</v>
      </c>
      <c r="GB171" s="2"/>
      <c r="GC171" s="2"/>
      <c r="GD171" s="2">
        <v>1</v>
      </c>
      <c r="GE171" s="2"/>
      <c r="GF171" s="2">
        <v>1394193821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si="180"/>
        <v>0</v>
      </c>
      <c r="GM171" s="2">
        <f>ROUND(O171+X171+Y171,2)+GX171</f>
        <v>125.34</v>
      </c>
      <c r="GN171" s="2">
        <f>IF(OR(BI171=0,BI171=1),ROUND(O171+X171+Y171,2),0)</f>
        <v>0</v>
      </c>
      <c r="GO171" s="2">
        <f>IF(BI171=2,ROUND(O171+X171+Y171,2),0)</f>
        <v>125.34</v>
      </c>
      <c r="GP171" s="2">
        <f>IF(BI171=4,ROUND(O171+X171+Y171,2)+GX171,0)</f>
        <v>0</v>
      </c>
      <c r="GQ171" s="2"/>
      <c r="GR171" s="2">
        <v>0</v>
      </c>
      <c r="GS171" s="2">
        <v>3</v>
      </c>
      <c r="GT171" s="2">
        <v>0</v>
      </c>
      <c r="GU171" s="2" t="s">
        <v>4</v>
      </c>
      <c r="GV171" s="2">
        <f t="shared" si="181"/>
        <v>0</v>
      </c>
      <c r="GW171" s="2">
        <v>1</v>
      </c>
      <c r="GX171" s="2">
        <f t="shared" si="182"/>
        <v>0</v>
      </c>
      <c r="GY171" s="2"/>
      <c r="GZ171" s="2"/>
      <c r="HA171" s="2">
        <v>0</v>
      </c>
      <c r="HB171" s="2">
        <v>0</v>
      </c>
      <c r="HC171" s="2">
        <f t="shared" si="183"/>
        <v>0</v>
      </c>
      <c r="HD171" s="2"/>
      <c r="HE171" s="2" t="s">
        <v>4</v>
      </c>
      <c r="HF171" s="2" t="s">
        <v>4</v>
      </c>
      <c r="HG171" s="2"/>
      <c r="HH171" s="2"/>
      <c r="HI171" s="2"/>
      <c r="HJ171" s="2"/>
      <c r="HK171" s="2"/>
      <c r="HL171" s="2"/>
      <c r="HM171" s="2" t="s">
        <v>4</v>
      </c>
      <c r="HN171" s="2" t="s">
        <v>4</v>
      </c>
      <c r="HO171" s="2" t="s">
        <v>4</v>
      </c>
      <c r="HP171" s="2" t="s">
        <v>4</v>
      </c>
      <c r="HQ171" s="2" t="s">
        <v>4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170</v>
      </c>
      <c r="F172" t="s">
        <v>171</v>
      </c>
      <c r="G172" t="s">
        <v>172</v>
      </c>
      <c r="H172" t="s">
        <v>168</v>
      </c>
      <c r="I172">
        <v>1.0999999999999999E-2</v>
      </c>
      <c r="J172">
        <v>0</v>
      </c>
      <c r="K172">
        <v>1.0999999999999999E-2</v>
      </c>
      <c r="O172">
        <f t="shared" si="154"/>
        <v>795.91</v>
      </c>
      <c r="P172">
        <f t="shared" si="155"/>
        <v>795.91</v>
      </c>
      <c r="Q172">
        <f t="shared" si="156"/>
        <v>0</v>
      </c>
      <c r="R172">
        <f t="shared" si="157"/>
        <v>0</v>
      </c>
      <c r="S172">
        <f t="shared" si="158"/>
        <v>0</v>
      </c>
      <c r="T172">
        <f t="shared" si="159"/>
        <v>0</v>
      </c>
      <c r="U172">
        <f t="shared" si="160"/>
        <v>0</v>
      </c>
      <c r="V172">
        <f t="shared" si="161"/>
        <v>0</v>
      </c>
      <c r="W172">
        <f t="shared" si="162"/>
        <v>0</v>
      </c>
      <c r="X172">
        <f t="shared" si="163"/>
        <v>0</v>
      </c>
      <c r="Y172">
        <f t="shared" si="163"/>
        <v>0</v>
      </c>
      <c r="AA172">
        <v>108938076</v>
      </c>
      <c r="AB172">
        <f t="shared" si="164"/>
        <v>11394.78</v>
      </c>
      <c r="AC172">
        <f t="shared" si="165"/>
        <v>11394.78</v>
      </c>
      <c r="AD172">
        <f t="shared" si="166"/>
        <v>0</v>
      </c>
      <c r="AE172">
        <f t="shared" si="167"/>
        <v>0</v>
      </c>
      <c r="AF172">
        <f t="shared" si="167"/>
        <v>0</v>
      </c>
      <c r="AG172">
        <f t="shared" si="168"/>
        <v>0</v>
      </c>
      <c r="AH172">
        <f t="shared" si="169"/>
        <v>0</v>
      </c>
      <c r="AI172">
        <f t="shared" si="169"/>
        <v>0</v>
      </c>
      <c r="AJ172">
        <f t="shared" si="170"/>
        <v>0</v>
      </c>
      <c r="AK172">
        <v>11394.78</v>
      </c>
      <c r="AL172">
        <v>11394.78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6.35</v>
      </c>
      <c r="BD172" t="s">
        <v>4</v>
      </c>
      <c r="BE172" t="s">
        <v>4</v>
      </c>
      <c r="BF172" t="s">
        <v>4</v>
      </c>
      <c r="BG172" t="s">
        <v>4</v>
      </c>
      <c r="BH172">
        <v>3</v>
      </c>
      <c r="BI172">
        <v>2</v>
      </c>
      <c r="BJ172" t="s">
        <v>173</v>
      </c>
      <c r="BM172">
        <v>1618</v>
      </c>
      <c r="BN172">
        <v>0</v>
      </c>
      <c r="BO172" t="s">
        <v>171</v>
      </c>
      <c r="BP172">
        <v>1</v>
      </c>
      <c r="BQ172">
        <v>201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4</v>
      </c>
      <c r="BZ172">
        <v>0</v>
      </c>
      <c r="CA172">
        <v>0</v>
      </c>
      <c r="CB172" t="s">
        <v>4</v>
      </c>
      <c r="CE172">
        <v>30</v>
      </c>
      <c r="CF172">
        <v>0</v>
      </c>
      <c r="CG172">
        <v>0</v>
      </c>
      <c r="CM172">
        <v>0</v>
      </c>
      <c r="CN172" t="s">
        <v>4</v>
      </c>
      <c r="CO172">
        <v>0</v>
      </c>
      <c r="CP172">
        <f t="shared" si="171"/>
        <v>795.91</v>
      </c>
      <c r="CQ172">
        <f t="shared" si="172"/>
        <v>72356.850000000006</v>
      </c>
      <c r="CR172">
        <f t="shared" si="173"/>
        <v>0</v>
      </c>
      <c r="CS172">
        <f t="shared" si="174"/>
        <v>0</v>
      </c>
      <c r="CT172">
        <f t="shared" si="175"/>
        <v>0</v>
      </c>
      <c r="CU172">
        <f t="shared" si="176"/>
        <v>0</v>
      </c>
      <c r="CV172">
        <f t="shared" si="177"/>
        <v>0</v>
      </c>
      <c r="CW172">
        <f t="shared" si="178"/>
        <v>0</v>
      </c>
      <c r="CX172">
        <f t="shared" si="178"/>
        <v>0</v>
      </c>
      <c r="CY172">
        <f>S172*(BZ172/100)</f>
        <v>0</v>
      </c>
      <c r="CZ172">
        <f>S172*(CA172/100)</f>
        <v>0</v>
      </c>
      <c r="DC172" t="s">
        <v>4</v>
      </c>
      <c r="DD172" t="s">
        <v>4</v>
      </c>
      <c r="DE172" t="s">
        <v>4</v>
      </c>
      <c r="DF172" t="s">
        <v>4</v>
      </c>
      <c r="DG172" t="s">
        <v>4</v>
      </c>
      <c r="DH172" t="s">
        <v>4</v>
      </c>
      <c r="DI172" t="s">
        <v>4</v>
      </c>
      <c r="DJ172" t="s">
        <v>4</v>
      </c>
      <c r="DK172" t="s">
        <v>4</v>
      </c>
      <c r="DL172" t="s">
        <v>4</v>
      </c>
      <c r="DM172" t="s">
        <v>4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168</v>
      </c>
      <c r="DW172" t="s">
        <v>168</v>
      </c>
      <c r="DX172">
        <v>1000</v>
      </c>
      <c r="DZ172" t="s">
        <v>4</v>
      </c>
      <c r="EA172" t="s">
        <v>4</v>
      </c>
      <c r="EB172" t="s">
        <v>4</v>
      </c>
      <c r="EC172" t="s">
        <v>4</v>
      </c>
      <c r="EE172">
        <v>106492924</v>
      </c>
      <c r="EF172">
        <v>201</v>
      </c>
      <c r="EG172" t="s">
        <v>151</v>
      </c>
      <c r="EH172">
        <v>0</v>
      </c>
      <c r="EI172" t="s">
        <v>4</v>
      </c>
      <c r="EJ172">
        <v>2</v>
      </c>
      <c r="EK172">
        <v>1618</v>
      </c>
      <c r="EL172" t="s">
        <v>152</v>
      </c>
      <c r="EM172" t="s">
        <v>153</v>
      </c>
      <c r="EO172" t="s">
        <v>4</v>
      </c>
      <c r="EQ172">
        <v>131072</v>
      </c>
      <c r="ER172">
        <v>11394.78</v>
      </c>
      <c r="ES172">
        <v>11394.78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79"/>
        <v>0</v>
      </c>
      <c r="FS172">
        <v>0</v>
      </c>
      <c r="FX172">
        <v>0</v>
      </c>
      <c r="FY172">
        <v>0</v>
      </c>
      <c r="GA172" t="s">
        <v>4</v>
      </c>
      <c r="GD172">
        <v>0</v>
      </c>
      <c r="GF172">
        <v>1394193821</v>
      </c>
      <c r="GG172">
        <v>2</v>
      </c>
      <c r="GH172">
        <v>1</v>
      </c>
      <c r="GI172">
        <v>2</v>
      </c>
      <c r="GJ172">
        <v>0</v>
      </c>
      <c r="GK172">
        <f>ROUND(R172*(S12)/100,2)</f>
        <v>0</v>
      </c>
      <c r="GL172">
        <f t="shared" si="180"/>
        <v>0</v>
      </c>
      <c r="GM172">
        <f>ROUND(O172+X172+Y172+GK172,2)+GX172</f>
        <v>795.91</v>
      </c>
      <c r="GN172">
        <f>IF(OR(BI172=0,BI172=1),ROUND(O172+X172+Y172+GK172,2),0)</f>
        <v>0</v>
      </c>
      <c r="GO172">
        <f>IF(BI172=2,ROUND(O172+X172+Y172+GK172,2),0)</f>
        <v>795.91</v>
      </c>
      <c r="GP172">
        <f>IF(BI172=4,ROUND(O172+X172+Y172+GK172,2)+GX172,0)</f>
        <v>0</v>
      </c>
      <c r="GR172">
        <v>0</v>
      </c>
      <c r="GS172">
        <v>3</v>
      </c>
      <c r="GT172">
        <v>0</v>
      </c>
      <c r="GU172" t="s">
        <v>4</v>
      </c>
      <c r="GV172">
        <f t="shared" si="181"/>
        <v>0</v>
      </c>
      <c r="GW172">
        <v>1</v>
      </c>
      <c r="GX172">
        <f t="shared" si="182"/>
        <v>0</v>
      </c>
      <c r="HA172">
        <v>0</v>
      </c>
      <c r="HB172">
        <v>0</v>
      </c>
      <c r="HC172">
        <f t="shared" si="183"/>
        <v>0</v>
      </c>
      <c r="HE172" t="s">
        <v>4</v>
      </c>
      <c r="HF172" t="s">
        <v>4</v>
      </c>
      <c r="HM172" t="s">
        <v>4</v>
      </c>
      <c r="HN172" t="s">
        <v>4</v>
      </c>
      <c r="HO172" t="s">
        <v>4</v>
      </c>
      <c r="HP172" t="s">
        <v>4</v>
      </c>
      <c r="HQ172" t="s">
        <v>4</v>
      </c>
      <c r="IK172">
        <v>0</v>
      </c>
    </row>
    <row r="174" spans="1:255" x14ac:dyDescent="0.2">
      <c r="A174" s="3">
        <v>51</v>
      </c>
      <c r="B174" s="3">
        <f>B161</f>
        <v>1</v>
      </c>
      <c r="C174" s="3">
        <f>A161</f>
        <v>4</v>
      </c>
      <c r="D174" s="3">
        <f>ROW(A161)</f>
        <v>161</v>
      </c>
      <c r="E174" s="3"/>
      <c r="F174" s="3" t="str">
        <f>IF(F161&lt;&gt;"",F161,"")</f>
        <v>Новый раздел</v>
      </c>
      <c r="G174" s="3" t="str">
        <f>IF(G161&lt;&gt;"",G161,"")</f>
        <v>Материалы</v>
      </c>
      <c r="H174" s="3">
        <v>0</v>
      </c>
      <c r="I174" s="3"/>
      <c r="J174" s="3"/>
      <c r="K174" s="3"/>
      <c r="L174" s="3"/>
      <c r="M174" s="3"/>
      <c r="N174" s="3"/>
      <c r="O174" s="3">
        <f t="shared" ref="O174:T174" si="184">ROUND(AB174,2)</f>
        <v>322.43</v>
      </c>
      <c r="P174" s="3">
        <f t="shared" si="184"/>
        <v>322.43</v>
      </c>
      <c r="Q174" s="3">
        <f t="shared" si="184"/>
        <v>0</v>
      </c>
      <c r="R174" s="3">
        <f t="shared" si="184"/>
        <v>0</v>
      </c>
      <c r="S174" s="3">
        <f t="shared" si="184"/>
        <v>0</v>
      </c>
      <c r="T174" s="3">
        <f t="shared" si="184"/>
        <v>0</v>
      </c>
      <c r="U174" s="3">
        <f>AH174</f>
        <v>0</v>
      </c>
      <c r="V174" s="3">
        <f>AI174</f>
        <v>0</v>
      </c>
      <c r="W174" s="3">
        <f>ROUND(AJ174,2)</f>
        <v>0</v>
      </c>
      <c r="X174" s="3">
        <f>ROUND(AK174,2)</f>
        <v>0</v>
      </c>
      <c r="Y174" s="3">
        <f>ROUND(AL174,2)</f>
        <v>0</v>
      </c>
      <c r="Z174" s="3"/>
      <c r="AA174" s="3"/>
      <c r="AB174" s="3">
        <f>ROUND(SUMIF(AA165:AA172,"=108938078",O165:O172),2)</f>
        <v>322.43</v>
      </c>
      <c r="AC174" s="3">
        <f>ROUND(SUMIF(AA165:AA172,"=108938078",P165:P172),2)</f>
        <v>322.43</v>
      </c>
      <c r="AD174" s="3">
        <f>ROUND(SUMIF(AA165:AA172,"=108938078",Q165:Q172),2)</f>
        <v>0</v>
      </c>
      <c r="AE174" s="3">
        <f>ROUND(SUMIF(AA165:AA172,"=108938078",R165:R172),2)</f>
        <v>0</v>
      </c>
      <c r="AF174" s="3">
        <f>ROUND(SUMIF(AA165:AA172,"=108938078",S165:S172),2)</f>
        <v>0</v>
      </c>
      <c r="AG174" s="3">
        <f>ROUND(SUMIF(AA165:AA172,"=108938078",T165:T172),2)</f>
        <v>0</v>
      </c>
      <c r="AH174" s="3">
        <f>SUMIF(AA165:AA172,"=108938078",U165:U172)</f>
        <v>0</v>
      </c>
      <c r="AI174" s="3">
        <f>SUMIF(AA165:AA172,"=108938078",V165:V172)</f>
        <v>0</v>
      </c>
      <c r="AJ174" s="3">
        <f>ROUND(SUMIF(AA165:AA172,"=108938078",W165:W172),2)</f>
        <v>0</v>
      </c>
      <c r="AK174" s="3">
        <f>ROUND(SUMIF(AA165:AA172,"=108938078",X165:X172),2)</f>
        <v>0</v>
      </c>
      <c r="AL174" s="3">
        <f>ROUND(SUMIF(AA165:AA172,"=108938078",Y165:Y172),2)</f>
        <v>0</v>
      </c>
      <c r="AM174" s="3"/>
      <c r="AN174" s="3"/>
      <c r="AO174" s="3">
        <f t="shared" ref="AO174:BD174" si="185">ROUND(BX174,2)</f>
        <v>0</v>
      </c>
      <c r="AP174" s="3">
        <f t="shared" si="185"/>
        <v>0</v>
      </c>
      <c r="AQ174" s="3">
        <f t="shared" si="185"/>
        <v>0</v>
      </c>
      <c r="AR174" s="3">
        <f t="shared" si="185"/>
        <v>322.43</v>
      </c>
      <c r="AS174" s="3">
        <f t="shared" si="185"/>
        <v>42.44</v>
      </c>
      <c r="AT174" s="3">
        <f t="shared" si="185"/>
        <v>279.99</v>
      </c>
      <c r="AU174" s="3">
        <f t="shared" si="185"/>
        <v>0</v>
      </c>
      <c r="AV174" s="3">
        <f t="shared" si="185"/>
        <v>322.43</v>
      </c>
      <c r="AW174" s="3">
        <f t="shared" si="185"/>
        <v>322.43</v>
      </c>
      <c r="AX174" s="3">
        <f t="shared" si="185"/>
        <v>0</v>
      </c>
      <c r="AY174" s="3">
        <f t="shared" si="185"/>
        <v>322.43</v>
      </c>
      <c r="AZ174" s="3">
        <f t="shared" si="185"/>
        <v>0</v>
      </c>
      <c r="BA174" s="3">
        <f t="shared" si="185"/>
        <v>0</v>
      </c>
      <c r="BB174" s="3">
        <f t="shared" si="185"/>
        <v>0</v>
      </c>
      <c r="BC174" s="3">
        <f t="shared" si="185"/>
        <v>0</v>
      </c>
      <c r="BD174" s="3">
        <f t="shared" si="185"/>
        <v>0</v>
      </c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>
        <f>ROUND(SUMIF(AA165:AA172,"=108938078",FQ165:FQ172),2)</f>
        <v>0</v>
      </c>
      <c r="BY174" s="3">
        <f>ROUND(SUMIF(AA165:AA172,"=108938078",FR165:FR172),2)</f>
        <v>0</v>
      </c>
      <c r="BZ174" s="3">
        <f>ROUND(SUMIF(AA165:AA172,"=108938078",GL165:GL172),2)</f>
        <v>0</v>
      </c>
      <c r="CA174" s="3">
        <f>ROUND(SUMIF(AA165:AA172,"=108938078",GM165:GM172),2)</f>
        <v>322.43</v>
      </c>
      <c r="CB174" s="3">
        <f>ROUND(SUMIF(AA165:AA172,"=108938078",GN165:GN172),2)</f>
        <v>42.44</v>
      </c>
      <c r="CC174" s="3">
        <f>ROUND(SUMIF(AA165:AA172,"=108938078",GO165:GO172),2)</f>
        <v>279.99</v>
      </c>
      <c r="CD174" s="3">
        <f>ROUND(SUMIF(AA165:AA172,"=108938078",GP165:GP172),2)</f>
        <v>0</v>
      </c>
      <c r="CE174" s="3">
        <f>AC174-BX174</f>
        <v>322.43</v>
      </c>
      <c r="CF174" s="3">
        <f>AC174-BY174</f>
        <v>322.43</v>
      </c>
      <c r="CG174" s="3">
        <f>BX174-BZ174</f>
        <v>0</v>
      </c>
      <c r="CH174" s="3">
        <f>AC174-BX174-BY174+BZ174</f>
        <v>322.43</v>
      </c>
      <c r="CI174" s="3">
        <f>BY174-BZ174</f>
        <v>0</v>
      </c>
      <c r="CJ174" s="3">
        <f>ROUND(SUMIF(AA165:AA172,"=108938078",GX165:GX172),2)</f>
        <v>0</v>
      </c>
      <c r="CK174" s="3">
        <f>ROUND(SUMIF(AA165:AA172,"=108938078",GY165:GY172),2)</f>
        <v>0</v>
      </c>
      <c r="CL174" s="3">
        <f>ROUND(SUMIF(AA165:AA172,"=108938078",GZ165:GZ172),2)</f>
        <v>0</v>
      </c>
      <c r="CM174" s="3">
        <f>ROUND(SUMIF(AA165:AA172,"=108938078",HD165:HD172),2)</f>
        <v>0</v>
      </c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4">
        <f t="shared" ref="DG174:DL174" si="186">ROUND(DT174,2)</f>
        <v>2142.85</v>
      </c>
      <c r="DH174" s="4">
        <f t="shared" si="186"/>
        <v>2142.85</v>
      </c>
      <c r="DI174" s="4">
        <f t="shared" si="186"/>
        <v>0</v>
      </c>
      <c r="DJ174" s="4">
        <f t="shared" si="186"/>
        <v>0</v>
      </c>
      <c r="DK174" s="4">
        <f t="shared" si="186"/>
        <v>0</v>
      </c>
      <c r="DL174" s="4">
        <f t="shared" si="186"/>
        <v>0</v>
      </c>
      <c r="DM174" s="4">
        <f>DZ174</f>
        <v>0</v>
      </c>
      <c r="DN174" s="4">
        <f>EA174</f>
        <v>0</v>
      </c>
      <c r="DO174" s="4">
        <f>ROUND(EB174,2)</f>
        <v>0</v>
      </c>
      <c r="DP174" s="4">
        <f>ROUND(EC174,2)</f>
        <v>0</v>
      </c>
      <c r="DQ174" s="4">
        <f>ROUND(ED174,2)</f>
        <v>0</v>
      </c>
      <c r="DR174" s="4"/>
      <c r="DS174" s="4"/>
      <c r="DT174" s="4">
        <f>ROUND(SUMIF(AA165:AA172,"=108938076",O165:O172),2)</f>
        <v>2142.85</v>
      </c>
      <c r="DU174" s="4">
        <f>ROUND(SUMIF(AA165:AA172,"=108938076",P165:P172),2)</f>
        <v>2142.85</v>
      </c>
      <c r="DV174" s="4">
        <f>ROUND(SUMIF(AA165:AA172,"=108938076",Q165:Q172),2)</f>
        <v>0</v>
      </c>
      <c r="DW174" s="4">
        <f>ROUND(SUMIF(AA165:AA172,"=108938076",R165:R172),2)</f>
        <v>0</v>
      </c>
      <c r="DX174" s="4">
        <f>ROUND(SUMIF(AA165:AA172,"=108938076",S165:S172),2)</f>
        <v>0</v>
      </c>
      <c r="DY174" s="4">
        <f>ROUND(SUMIF(AA165:AA172,"=108938076",T165:T172),2)</f>
        <v>0</v>
      </c>
      <c r="DZ174" s="4">
        <f>SUMIF(AA165:AA172,"=108938076",U165:U172)</f>
        <v>0</v>
      </c>
      <c r="EA174" s="4">
        <f>SUMIF(AA165:AA172,"=108938076",V165:V172)</f>
        <v>0</v>
      </c>
      <c r="EB174" s="4">
        <f>ROUND(SUMIF(AA165:AA172,"=108938076",W165:W172),2)</f>
        <v>0</v>
      </c>
      <c r="EC174" s="4">
        <f>ROUND(SUMIF(AA165:AA172,"=108938076",X165:X172),2)</f>
        <v>0</v>
      </c>
      <c r="ED174" s="4">
        <f>ROUND(SUMIF(AA165:AA172,"=108938076",Y165:Y172),2)</f>
        <v>0</v>
      </c>
      <c r="EE174" s="4"/>
      <c r="EF174" s="4"/>
      <c r="EG174" s="4">
        <f t="shared" ref="EG174:EV174" si="187">ROUND(FP174,2)</f>
        <v>0</v>
      </c>
      <c r="EH174" s="4">
        <f t="shared" si="187"/>
        <v>0</v>
      </c>
      <c r="EI174" s="4">
        <f t="shared" si="187"/>
        <v>0</v>
      </c>
      <c r="EJ174" s="4">
        <f t="shared" si="187"/>
        <v>2142.85</v>
      </c>
      <c r="EK174" s="4">
        <f t="shared" si="187"/>
        <v>125.2</v>
      </c>
      <c r="EL174" s="4">
        <f t="shared" si="187"/>
        <v>2017.65</v>
      </c>
      <c r="EM174" s="4">
        <f t="shared" si="187"/>
        <v>0</v>
      </c>
      <c r="EN174" s="4">
        <f t="shared" si="187"/>
        <v>2142.85</v>
      </c>
      <c r="EO174" s="4">
        <f t="shared" si="187"/>
        <v>2142.85</v>
      </c>
      <c r="EP174" s="4">
        <f t="shared" si="187"/>
        <v>0</v>
      </c>
      <c r="EQ174" s="4">
        <f t="shared" si="187"/>
        <v>2142.85</v>
      </c>
      <c r="ER174" s="4">
        <f t="shared" si="187"/>
        <v>0</v>
      </c>
      <c r="ES174" s="4">
        <f t="shared" si="187"/>
        <v>0</v>
      </c>
      <c r="ET174" s="4">
        <f t="shared" si="187"/>
        <v>0</v>
      </c>
      <c r="EU174" s="4">
        <f t="shared" si="187"/>
        <v>0</v>
      </c>
      <c r="EV174" s="4">
        <f t="shared" si="187"/>
        <v>0</v>
      </c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>
        <f>ROUND(SUMIF(AA165:AA172,"=108938076",FQ165:FQ172),2)</f>
        <v>0</v>
      </c>
      <c r="FQ174" s="4">
        <f>ROUND(SUMIF(AA165:AA172,"=108938076",FR165:FR172),2)</f>
        <v>0</v>
      </c>
      <c r="FR174" s="4">
        <f>ROUND(SUMIF(AA165:AA172,"=108938076",GL165:GL172),2)</f>
        <v>0</v>
      </c>
      <c r="FS174" s="4">
        <f>ROUND(SUMIF(AA165:AA172,"=108938076",GM165:GM172),2)</f>
        <v>2142.85</v>
      </c>
      <c r="FT174" s="4">
        <f>ROUND(SUMIF(AA165:AA172,"=108938076",GN165:GN172),2)</f>
        <v>125.2</v>
      </c>
      <c r="FU174" s="4">
        <f>ROUND(SUMIF(AA165:AA172,"=108938076",GO165:GO172),2)</f>
        <v>2017.65</v>
      </c>
      <c r="FV174" s="4">
        <f>ROUND(SUMIF(AA165:AA172,"=108938076",GP165:GP172),2)</f>
        <v>0</v>
      </c>
      <c r="FW174" s="4">
        <f>DU174-FP174</f>
        <v>2142.85</v>
      </c>
      <c r="FX174" s="4">
        <f>DU174-FQ174</f>
        <v>2142.85</v>
      </c>
      <c r="FY174" s="4">
        <f>FP174-FR174</f>
        <v>0</v>
      </c>
      <c r="FZ174" s="4">
        <f>DU174-FP174-FQ174+FR174</f>
        <v>2142.85</v>
      </c>
      <c r="GA174" s="4">
        <f>FQ174-FR174</f>
        <v>0</v>
      </c>
      <c r="GB174" s="4">
        <f>ROUND(SUMIF(AA165:AA172,"=108938076",GX165:GX172),2)</f>
        <v>0</v>
      </c>
      <c r="GC174" s="4">
        <f>ROUND(SUMIF(AA165:AA172,"=108938076",GY165:GY172),2)</f>
        <v>0</v>
      </c>
      <c r="GD174" s="4">
        <f>ROUND(SUMIF(AA165:AA172,"=108938076",GZ165:GZ172),2)</f>
        <v>0</v>
      </c>
      <c r="GE174" s="4">
        <f>ROUND(SUMIF(AA165:AA172,"=108938076",HD165:HD172),2)</f>
        <v>0</v>
      </c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201</v>
      </c>
      <c r="F176" s="5">
        <f>ROUND(Source!O174,O176)</f>
        <v>322.43</v>
      </c>
      <c r="G176" s="5" t="s">
        <v>59</v>
      </c>
      <c r="H176" s="5" t="s">
        <v>60</v>
      </c>
      <c r="I176" s="5"/>
      <c r="J176" s="5"/>
      <c r="K176" s="5">
        <v>201</v>
      </c>
      <c r="L176" s="5">
        <v>1</v>
      </c>
      <c r="M176" s="5">
        <v>3</v>
      </c>
      <c r="N176" s="5" t="s">
        <v>4</v>
      </c>
      <c r="O176" s="5">
        <v>2</v>
      </c>
      <c r="P176" s="5">
        <f>ROUND(Source!DG174,O176)</f>
        <v>2142.85</v>
      </c>
      <c r="Q176" s="5"/>
      <c r="R176" s="5"/>
      <c r="S176" s="5"/>
      <c r="T176" s="5"/>
      <c r="U176" s="5"/>
      <c r="V176" s="5"/>
      <c r="W176" s="5">
        <v>322.43</v>
      </c>
      <c r="X176" s="5">
        <v>1</v>
      </c>
      <c r="Y176" s="5">
        <v>322.43</v>
      </c>
      <c r="Z176" s="5">
        <v>2142.85</v>
      </c>
      <c r="AA176" s="5">
        <v>1</v>
      </c>
      <c r="AB176" s="5">
        <v>2142.85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202</v>
      </c>
      <c r="F177" s="5">
        <f>ROUND(Source!P174,O177)</f>
        <v>322.43</v>
      </c>
      <c r="G177" s="5" t="s">
        <v>61</v>
      </c>
      <c r="H177" s="5" t="s">
        <v>62</v>
      </c>
      <c r="I177" s="5"/>
      <c r="J177" s="5"/>
      <c r="K177" s="5">
        <v>202</v>
      </c>
      <c r="L177" s="5">
        <v>2</v>
      </c>
      <c r="M177" s="5">
        <v>3</v>
      </c>
      <c r="N177" s="5" t="s">
        <v>4</v>
      </c>
      <c r="O177" s="5">
        <v>2</v>
      </c>
      <c r="P177" s="5">
        <f>ROUND(Source!DH174,O177)</f>
        <v>2142.85</v>
      </c>
      <c r="Q177" s="5"/>
      <c r="R177" s="5"/>
      <c r="S177" s="5"/>
      <c r="T177" s="5"/>
      <c r="U177" s="5"/>
      <c r="V177" s="5"/>
      <c r="W177" s="5">
        <v>322.43</v>
      </c>
      <c r="X177" s="5">
        <v>1</v>
      </c>
      <c r="Y177" s="5">
        <v>322.43</v>
      </c>
      <c r="Z177" s="5">
        <v>2142.85</v>
      </c>
      <c r="AA177" s="5">
        <v>1</v>
      </c>
      <c r="AB177" s="5">
        <v>2142.85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222</v>
      </c>
      <c r="F178" s="5">
        <f>ROUND(Source!AO174,O178)</f>
        <v>0</v>
      </c>
      <c r="G178" s="5" t="s">
        <v>63</v>
      </c>
      <c r="H178" s="5" t="s">
        <v>64</v>
      </c>
      <c r="I178" s="5"/>
      <c r="J178" s="5"/>
      <c r="K178" s="5">
        <v>222</v>
      </c>
      <c r="L178" s="5">
        <v>3</v>
      </c>
      <c r="M178" s="5">
        <v>3</v>
      </c>
      <c r="N178" s="5" t="s">
        <v>4</v>
      </c>
      <c r="O178" s="5">
        <v>2</v>
      </c>
      <c r="P178" s="5">
        <f>ROUND(Source!EG174,O178)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225</v>
      </c>
      <c r="F179" s="5">
        <f>ROUND(Source!AV174,O179)</f>
        <v>322.43</v>
      </c>
      <c r="G179" s="5" t="s">
        <v>65</v>
      </c>
      <c r="H179" s="5" t="s">
        <v>66</v>
      </c>
      <c r="I179" s="5"/>
      <c r="J179" s="5"/>
      <c r="K179" s="5">
        <v>225</v>
      </c>
      <c r="L179" s="5">
        <v>4</v>
      </c>
      <c r="M179" s="5">
        <v>3</v>
      </c>
      <c r="N179" s="5" t="s">
        <v>4</v>
      </c>
      <c r="O179" s="5">
        <v>2</v>
      </c>
      <c r="P179" s="5">
        <f>ROUND(Source!EN174,O179)</f>
        <v>2142.85</v>
      </c>
      <c r="Q179" s="5"/>
      <c r="R179" s="5"/>
      <c r="S179" s="5"/>
      <c r="T179" s="5"/>
      <c r="U179" s="5"/>
      <c r="V179" s="5"/>
      <c r="W179" s="5">
        <v>322.43</v>
      </c>
      <c r="X179" s="5">
        <v>1</v>
      </c>
      <c r="Y179" s="5">
        <v>322.43</v>
      </c>
      <c r="Z179" s="5">
        <v>2142.85</v>
      </c>
      <c r="AA179" s="5">
        <v>1</v>
      </c>
      <c r="AB179" s="5">
        <v>2142.85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226</v>
      </c>
      <c r="F180" s="5">
        <f>ROUND(Source!AW174,O180)</f>
        <v>322.43</v>
      </c>
      <c r="G180" s="5" t="s">
        <v>67</v>
      </c>
      <c r="H180" s="5" t="s">
        <v>68</v>
      </c>
      <c r="I180" s="5"/>
      <c r="J180" s="5"/>
      <c r="K180" s="5">
        <v>226</v>
      </c>
      <c r="L180" s="5">
        <v>5</v>
      </c>
      <c r="M180" s="5">
        <v>3</v>
      </c>
      <c r="N180" s="5" t="s">
        <v>4</v>
      </c>
      <c r="O180" s="5">
        <v>2</v>
      </c>
      <c r="P180" s="5">
        <f>ROUND(Source!EO174,O180)</f>
        <v>2142.85</v>
      </c>
      <c r="Q180" s="5"/>
      <c r="R180" s="5"/>
      <c r="S180" s="5"/>
      <c r="T180" s="5"/>
      <c r="U180" s="5"/>
      <c r="V180" s="5"/>
      <c r="W180" s="5">
        <v>322.43</v>
      </c>
      <c r="X180" s="5">
        <v>1</v>
      </c>
      <c r="Y180" s="5">
        <v>322.43</v>
      </c>
      <c r="Z180" s="5">
        <v>2142.85</v>
      </c>
      <c r="AA180" s="5">
        <v>1</v>
      </c>
      <c r="AB180" s="5">
        <v>2142.85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227</v>
      </c>
      <c r="F181" s="5">
        <f>ROUND(Source!AX174,O181)</f>
        <v>0</v>
      </c>
      <c r="G181" s="5" t="s">
        <v>69</v>
      </c>
      <c r="H181" s="5" t="s">
        <v>70</v>
      </c>
      <c r="I181" s="5"/>
      <c r="J181" s="5"/>
      <c r="K181" s="5">
        <v>227</v>
      </c>
      <c r="L181" s="5">
        <v>6</v>
      </c>
      <c r="M181" s="5">
        <v>3</v>
      </c>
      <c r="N181" s="5" t="s">
        <v>4</v>
      </c>
      <c r="O181" s="5">
        <v>2</v>
      </c>
      <c r="P181" s="5">
        <f>ROUND(Source!EP174,O181)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228</v>
      </c>
      <c r="F182" s="5">
        <f>ROUND(Source!AY174,O182)</f>
        <v>322.43</v>
      </c>
      <c r="G182" s="5" t="s">
        <v>71</v>
      </c>
      <c r="H182" s="5" t="s">
        <v>72</v>
      </c>
      <c r="I182" s="5"/>
      <c r="J182" s="5"/>
      <c r="K182" s="5">
        <v>228</v>
      </c>
      <c r="L182" s="5">
        <v>7</v>
      </c>
      <c r="M182" s="5">
        <v>3</v>
      </c>
      <c r="N182" s="5" t="s">
        <v>4</v>
      </c>
      <c r="O182" s="5">
        <v>2</v>
      </c>
      <c r="P182" s="5">
        <f>ROUND(Source!EQ174,O182)</f>
        <v>2142.85</v>
      </c>
      <c r="Q182" s="5"/>
      <c r="R182" s="5"/>
      <c r="S182" s="5"/>
      <c r="T182" s="5"/>
      <c r="U182" s="5"/>
      <c r="V182" s="5"/>
      <c r="W182" s="5">
        <v>322.43</v>
      </c>
      <c r="X182" s="5">
        <v>1</v>
      </c>
      <c r="Y182" s="5">
        <v>322.43</v>
      </c>
      <c r="Z182" s="5">
        <v>2142.85</v>
      </c>
      <c r="AA182" s="5">
        <v>1</v>
      </c>
      <c r="AB182" s="5">
        <v>2142.85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216</v>
      </c>
      <c r="F183" s="5">
        <f>ROUND(Source!AP174,O183)</f>
        <v>0</v>
      </c>
      <c r="G183" s="5" t="s">
        <v>73</v>
      </c>
      <c r="H183" s="5" t="s">
        <v>74</v>
      </c>
      <c r="I183" s="5"/>
      <c r="J183" s="5"/>
      <c r="K183" s="5">
        <v>216</v>
      </c>
      <c r="L183" s="5">
        <v>8</v>
      </c>
      <c r="M183" s="5">
        <v>3</v>
      </c>
      <c r="N183" s="5" t="s">
        <v>4</v>
      </c>
      <c r="O183" s="5">
        <v>2</v>
      </c>
      <c r="P183" s="5">
        <f>ROUND(Source!EH174,O183)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223</v>
      </c>
      <c r="F184" s="5">
        <f>ROUND(Source!AQ174,O184)</f>
        <v>0</v>
      </c>
      <c r="G184" s="5" t="s">
        <v>75</v>
      </c>
      <c r="H184" s="5" t="s">
        <v>76</v>
      </c>
      <c r="I184" s="5"/>
      <c r="J184" s="5"/>
      <c r="K184" s="5">
        <v>223</v>
      </c>
      <c r="L184" s="5">
        <v>9</v>
      </c>
      <c r="M184" s="5">
        <v>3</v>
      </c>
      <c r="N184" s="5" t="s">
        <v>4</v>
      </c>
      <c r="O184" s="5">
        <v>2</v>
      </c>
      <c r="P184" s="5">
        <f>ROUND(Source!EI174,O184)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229</v>
      </c>
      <c r="F185" s="5">
        <f>ROUND(Source!AZ174,O185)</f>
        <v>0</v>
      </c>
      <c r="G185" s="5" t="s">
        <v>77</v>
      </c>
      <c r="H185" s="5" t="s">
        <v>78</v>
      </c>
      <c r="I185" s="5"/>
      <c r="J185" s="5"/>
      <c r="K185" s="5">
        <v>229</v>
      </c>
      <c r="L185" s="5">
        <v>10</v>
      </c>
      <c r="M185" s="5">
        <v>3</v>
      </c>
      <c r="N185" s="5" t="s">
        <v>4</v>
      </c>
      <c r="O185" s="5">
        <v>2</v>
      </c>
      <c r="P185" s="5">
        <f>ROUND(Source!ER174,O185)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203</v>
      </c>
      <c r="F186" s="5">
        <f>ROUND(Source!Q174,O186)</f>
        <v>0</v>
      </c>
      <c r="G186" s="5" t="s">
        <v>79</v>
      </c>
      <c r="H186" s="5" t="s">
        <v>80</v>
      </c>
      <c r="I186" s="5"/>
      <c r="J186" s="5"/>
      <c r="K186" s="5">
        <v>203</v>
      </c>
      <c r="L186" s="5">
        <v>11</v>
      </c>
      <c r="M186" s="5">
        <v>3</v>
      </c>
      <c r="N186" s="5" t="s">
        <v>4</v>
      </c>
      <c r="O186" s="5">
        <v>2</v>
      </c>
      <c r="P186" s="5">
        <f>ROUND(Source!DI174,O186)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231</v>
      </c>
      <c r="F187" s="5">
        <f>ROUND(Source!BB174,O187)</f>
        <v>0</v>
      </c>
      <c r="G187" s="5" t="s">
        <v>81</v>
      </c>
      <c r="H187" s="5" t="s">
        <v>82</v>
      </c>
      <c r="I187" s="5"/>
      <c r="J187" s="5"/>
      <c r="K187" s="5">
        <v>231</v>
      </c>
      <c r="L187" s="5">
        <v>12</v>
      </c>
      <c r="M187" s="5">
        <v>3</v>
      </c>
      <c r="N187" s="5" t="s">
        <v>4</v>
      </c>
      <c r="O187" s="5">
        <v>2</v>
      </c>
      <c r="P187" s="5">
        <f>ROUND(Source!ET174,O187)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204</v>
      </c>
      <c r="F188" s="5">
        <f>ROUND(Source!R174,O188)</f>
        <v>0</v>
      </c>
      <c r="G188" s="5" t="s">
        <v>83</v>
      </c>
      <c r="H188" s="5" t="s">
        <v>84</v>
      </c>
      <c r="I188" s="5"/>
      <c r="J188" s="5"/>
      <c r="K188" s="5">
        <v>204</v>
      </c>
      <c r="L188" s="5">
        <v>13</v>
      </c>
      <c r="M188" s="5">
        <v>3</v>
      </c>
      <c r="N188" s="5" t="s">
        <v>4</v>
      </c>
      <c r="O188" s="5">
        <v>2</v>
      </c>
      <c r="P188" s="5">
        <f>ROUND(Source!DJ174,O188)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205</v>
      </c>
      <c r="F189" s="5">
        <f>ROUND(Source!S174,O189)</f>
        <v>0</v>
      </c>
      <c r="G189" s="5" t="s">
        <v>85</v>
      </c>
      <c r="H189" s="5" t="s">
        <v>86</v>
      </c>
      <c r="I189" s="5"/>
      <c r="J189" s="5"/>
      <c r="K189" s="5">
        <v>205</v>
      </c>
      <c r="L189" s="5">
        <v>14</v>
      </c>
      <c r="M189" s="5">
        <v>3</v>
      </c>
      <c r="N189" s="5" t="s">
        <v>4</v>
      </c>
      <c r="O189" s="5">
        <v>2</v>
      </c>
      <c r="P189" s="5">
        <f>ROUND(Source!DK174,O189)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232</v>
      </c>
      <c r="F190" s="5">
        <f>ROUND(Source!BC174,O190)</f>
        <v>0</v>
      </c>
      <c r="G190" s="5" t="s">
        <v>87</v>
      </c>
      <c r="H190" s="5" t="s">
        <v>88</v>
      </c>
      <c r="I190" s="5"/>
      <c r="J190" s="5"/>
      <c r="K190" s="5">
        <v>232</v>
      </c>
      <c r="L190" s="5">
        <v>15</v>
      </c>
      <c r="M190" s="5">
        <v>3</v>
      </c>
      <c r="N190" s="5" t="s">
        <v>4</v>
      </c>
      <c r="O190" s="5">
        <v>2</v>
      </c>
      <c r="P190" s="5">
        <f>ROUND(Source!EU174,O190)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214</v>
      </c>
      <c r="F191" s="5">
        <f>ROUND(Source!AS174,O191)</f>
        <v>42.44</v>
      </c>
      <c r="G191" s="5" t="s">
        <v>89</v>
      </c>
      <c r="H191" s="5" t="s">
        <v>90</v>
      </c>
      <c r="I191" s="5"/>
      <c r="J191" s="5"/>
      <c r="K191" s="5">
        <v>214</v>
      </c>
      <c r="L191" s="5">
        <v>16</v>
      </c>
      <c r="M191" s="5">
        <v>3</v>
      </c>
      <c r="N191" s="5" t="s">
        <v>4</v>
      </c>
      <c r="O191" s="5">
        <v>2</v>
      </c>
      <c r="P191" s="5">
        <f>ROUND(Source!EK174,O191)</f>
        <v>125.2</v>
      </c>
      <c r="Q191" s="5"/>
      <c r="R191" s="5"/>
      <c r="S191" s="5"/>
      <c r="T191" s="5"/>
      <c r="U191" s="5"/>
      <c r="V191" s="5"/>
      <c r="W191" s="5">
        <v>42.44</v>
      </c>
      <c r="X191" s="5">
        <v>1</v>
      </c>
      <c r="Y191" s="5">
        <v>42.44</v>
      </c>
      <c r="Z191" s="5">
        <v>125.2</v>
      </c>
      <c r="AA191" s="5">
        <v>1</v>
      </c>
      <c r="AB191" s="5">
        <v>125.2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215</v>
      </c>
      <c r="F192" s="5">
        <f>ROUND(Source!AT174,O192)</f>
        <v>279.99</v>
      </c>
      <c r="G192" s="5" t="s">
        <v>91</v>
      </c>
      <c r="H192" s="5" t="s">
        <v>92</v>
      </c>
      <c r="I192" s="5"/>
      <c r="J192" s="5"/>
      <c r="K192" s="5">
        <v>215</v>
      </c>
      <c r="L192" s="5">
        <v>17</v>
      </c>
      <c r="M192" s="5">
        <v>3</v>
      </c>
      <c r="N192" s="5" t="s">
        <v>4</v>
      </c>
      <c r="O192" s="5">
        <v>2</v>
      </c>
      <c r="P192" s="5">
        <f>ROUND(Source!EL174,O192)</f>
        <v>2017.65</v>
      </c>
      <c r="Q192" s="5"/>
      <c r="R192" s="5"/>
      <c r="S192" s="5"/>
      <c r="T192" s="5"/>
      <c r="U192" s="5"/>
      <c r="V192" s="5"/>
      <c r="W192" s="5">
        <v>279.99</v>
      </c>
      <c r="X192" s="5">
        <v>1</v>
      </c>
      <c r="Y192" s="5">
        <v>279.99</v>
      </c>
      <c r="Z192" s="5">
        <v>2017.65</v>
      </c>
      <c r="AA192" s="5">
        <v>1</v>
      </c>
      <c r="AB192" s="5">
        <v>2017.65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217</v>
      </c>
      <c r="F193" s="5">
        <f>ROUND(Source!AU174,O193)</f>
        <v>0</v>
      </c>
      <c r="G193" s="5" t="s">
        <v>93</v>
      </c>
      <c r="H193" s="5" t="s">
        <v>94</v>
      </c>
      <c r="I193" s="5"/>
      <c r="J193" s="5"/>
      <c r="K193" s="5">
        <v>217</v>
      </c>
      <c r="L193" s="5">
        <v>18</v>
      </c>
      <c r="M193" s="5">
        <v>3</v>
      </c>
      <c r="N193" s="5" t="s">
        <v>4</v>
      </c>
      <c r="O193" s="5">
        <v>2</v>
      </c>
      <c r="P193" s="5">
        <f>ROUND(Source!EM174,O193)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230</v>
      </c>
      <c r="F194" s="5">
        <f>ROUND(Source!BA174,O194)</f>
        <v>0</v>
      </c>
      <c r="G194" s="5" t="s">
        <v>95</v>
      </c>
      <c r="H194" s="5" t="s">
        <v>96</v>
      </c>
      <c r="I194" s="5"/>
      <c r="J194" s="5"/>
      <c r="K194" s="5">
        <v>230</v>
      </c>
      <c r="L194" s="5">
        <v>19</v>
      </c>
      <c r="M194" s="5">
        <v>3</v>
      </c>
      <c r="N194" s="5" t="s">
        <v>4</v>
      </c>
      <c r="O194" s="5">
        <v>2</v>
      </c>
      <c r="P194" s="5">
        <f>ROUND(Source!ES174,O194)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206</v>
      </c>
      <c r="F195" s="5">
        <f>ROUND(Source!T174,O195)</f>
        <v>0</v>
      </c>
      <c r="G195" s="5" t="s">
        <v>97</v>
      </c>
      <c r="H195" s="5" t="s">
        <v>98</v>
      </c>
      <c r="I195" s="5"/>
      <c r="J195" s="5"/>
      <c r="K195" s="5">
        <v>206</v>
      </c>
      <c r="L195" s="5">
        <v>20</v>
      </c>
      <c r="M195" s="5">
        <v>3</v>
      </c>
      <c r="N195" s="5" t="s">
        <v>4</v>
      </c>
      <c r="O195" s="5">
        <v>2</v>
      </c>
      <c r="P195" s="5">
        <f>ROUND(Source!DL174,O195)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207</v>
      </c>
      <c r="F196" s="5">
        <f>Source!U174</f>
        <v>0</v>
      </c>
      <c r="G196" s="5" t="s">
        <v>99</v>
      </c>
      <c r="H196" s="5" t="s">
        <v>100</v>
      </c>
      <c r="I196" s="5"/>
      <c r="J196" s="5"/>
      <c r="K196" s="5">
        <v>207</v>
      </c>
      <c r="L196" s="5">
        <v>21</v>
      </c>
      <c r="M196" s="5">
        <v>3</v>
      </c>
      <c r="N196" s="5" t="s">
        <v>4</v>
      </c>
      <c r="O196" s="5">
        <v>-1</v>
      </c>
      <c r="P196" s="5">
        <f>Source!DM174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208</v>
      </c>
      <c r="F197" s="5">
        <f>Source!V174</f>
        <v>0</v>
      </c>
      <c r="G197" s="5" t="s">
        <v>101</v>
      </c>
      <c r="H197" s="5" t="s">
        <v>102</v>
      </c>
      <c r="I197" s="5"/>
      <c r="J197" s="5"/>
      <c r="K197" s="5">
        <v>208</v>
      </c>
      <c r="L197" s="5">
        <v>22</v>
      </c>
      <c r="M197" s="5">
        <v>3</v>
      </c>
      <c r="N197" s="5" t="s">
        <v>4</v>
      </c>
      <c r="O197" s="5">
        <v>-1</v>
      </c>
      <c r="P197" s="5">
        <f>Source!DN174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209</v>
      </c>
      <c r="F198" s="5">
        <f>ROUND(Source!W174,O198)</f>
        <v>0</v>
      </c>
      <c r="G198" s="5" t="s">
        <v>103</v>
      </c>
      <c r="H198" s="5" t="s">
        <v>104</v>
      </c>
      <c r="I198" s="5"/>
      <c r="J198" s="5"/>
      <c r="K198" s="5">
        <v>209</v>
      </c>
      <c r="L198" s="5">
        <v>23</v>
      </c>
      <c r="M198" s="5">
        <v>3</v>
      </c>
      <c r="N198" s="5" t="s">
        <v>4</v>
      </c>
      <c r="O198" s="5">
        <v>2</v>
      </c>
      <c r="P198" s="5">
        <f>ROUND(Source!DO174,O198)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233</v>
      </c>
      <c r="F199" s="5">
        <f>ROUND(Source!BD174,O199)</f>
        <v>0</v>
      </c>
      <c r="G199" s="5" t="s">
        <v>105</v>
      </c>
      <c r="H199" s="5" t="s">
        <v>106</v>
      </c>
      <c r="I199" s="5"/>
      <c r="J199" s="5"/>
      <c r="K199" s="5">
        <v>233</v>
      </c>
      <c r="L199" s="5">
        <v>24</v>
      </c>
      <c r="M199" s="5">
        <v>3</v>
      </c>
      <c r="N199" s="5" t="s">
        <v>4</v>
      </c>
      <c r="O199" s="5">
        <v>2</v>
      </c>
      <c r="P199" s="5">
        <f>ROUND(Source!EV174,O199)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210</v>
      </c>
      <c r="F200" s="5">
        <f>ROUND(Source!X174,O200)</f>
        <v>0</v>
      </c>
      <c r="G200" s="5" t="s">
        <v>107</v>
      </c>
      <c r="H200" s="5" t="s">
        <v>108</v>
      </c>
      <c r="I200" s="5"/>
      <c r="J200" s="5"/>
      <c r="K200" s="5">
        <v>210</v>
      </c>
      <c r="L200" s="5">
        <v>25</v>
      </c>
      <c r="M200" s="5">
        <v>3</v>
      </c>
      <c r="N200" s="5" t="s">
        <v>4</v>
      </c>
      <c r="O200" s="5">
        <v>2</v>
      </c>
      <c r="P200" s="5">
        <f>ROUND(Source!DP174,O200)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211</v>
      </c>
      <c r="F201" s="5">
        <f>ROUND(Source!Y174,O201)</f>
        <v>0</v>
      </c>
      <c r="G201" s="5" t="s">
        <v>109</v>
      </c>
      <c r="H201" s="5" t="s">
        <v>110</v>
      </c>
      <c r="I201" s="5"/>
      <c r="J201" s="5"/>
      <c r="K201" s="5">
        <v>211</v>
      </c>
      <c r="L201" s="5">
        <v>26</v>
      </c>
      <c r="M201" s="5">
        <v>3</v>
      </c>
      <c r="N201" s="5" t="s">
        <v>4</v>
      </c>
      <c r="O201" s="5">
        <v>2</v>
      </c>
      <c r="P201" s="5">
        <f>ROUND(Source!DQ174,O201)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224</v>
      </c>
      <c r="F202" s="5">
        <f>ROUND(Source!AR174,O202)</f>
        <v>322.43</v>
      </c>
      <c r="G202" s="5" t="s">
        <v>111</v>
      </c>
      <c r="H202" s="5" t="s">
        <v>112</v>
      </c>
      <c r="I202" s="5"/>
      <c r="J202" s="5"/>
      <c r="K202" s="5">
        <v>224</v>
      </c>
      <c r="L202" s="5">
        <v>27</v>
      </c>
      <c r="M202" s="5">
        <v>3</v>
      </c>
      <c r="N202" s="5" t="s">
        <v>4</v>
      </c>
      <c r="O202" s="5">
        <v>2</v>
      </c>
      <c r="P202" s="5">
        <f>ROUND(Source!EJ174,O202)</f>
        <v>2142.85</v>
      </c>
      <c r="Q202" s="5"/>
      <c r="R202" s="5"/>
      <c r="S202" s="5"/>
      <c r="T202" s="5"/>
      <c r="U202" s="5"/>
      <c r="V202" s="5"/>
      <c r="W202" s="5">
        <v>322.43</v>
      </c>
      <c r="X202" s="5">
        <v>1</v>
      </c>
      <c r="Y202" s="5">
        <v>322.43</v>
      </c>
      <c r="Z202" s="5">
        <v>2142.85</v>
      </c>
      <c r="AA202" s="5">
        <v>1</v>
      </c>
      <c r="AB202" s="5">
        <v>2142.85</v>
      </c>
    </row>
    <row r="204" spans="1:206" x14ac:dyDescent="0.2">
      <c r="A204" s="3">
        <v>51</v>
      </c>
      <c r="B204" s="3">
        <f>B20</f>
        <v>1</v>
      </c>
      <c r="C204" s="3">
        <f>A20</f>
        <v>3</v>
      </c>
      <c r="D204" s="3">
        <f>ROW(A20)</f>
        <v>20</v>
      </c>
      <c r="E204" s="3"/>
      <c r="F204" s="3" t="str">
        <f>IF(F20&lt;&gt;"",F20,"")</f>
        <v>Новая локальная смета</v>
      </c>
      <c r="G204" s="3" t="str">
        <f>IF(G20&lt;&gt;"",G20,"")</f>
        <v>Новая локальная смета</v>
      </c>
      <c r="H204" s="3">
        <v>0</v>
      </c>
      <c r="I204" s="3"/>
      <c r="J204" s="3"/>
      <c r="K204" s="3"/>
      <c r="L204" s="3"/>
      <c r="M204" s="3"/>
      <c r="N204" s="3"/>
      <c r="O204" s="3">
        <f t="shared" ref="O204:T204" si="188">ROUND(O45+O86+O131+O174+AB204,2)</f>
        <v>4893.21</v>
      </c>
      <c r="P204" s="3">
        <f t="shared" si="188"/>
        <v>4788.17</v>
      </c>
      <c r="Q204" s="3">
        <f t="shared" si="188"/>
        <v>6.19</v>
      </c>
      <c r="R204" s="3">
        <f t="shared" si="188"/>
        <v>0.57999999999999996</v>
      </c>
      <c r="S204" s="3">
        <f t="shared" si="188"/>
        <v>98.85</v>
      </c>
      <c r="T204" s="3">
        <f t="shared" si="188"/>
        <v>0</v>
      </c>
      <c r="U204" s="3">
        <f>U45+U86+U131+U174+AH204</f>
        <v>7.4544370000000004</v>
      </c>
      <c r="V204" s="3">
        <f>V45+V86+V131+V174+AI204</f>
        <v>0</v>
      </c>
      <c r="W204" s="3">
        <f>ROUND(W45+W86+W131+W174+AJ204,2)</f>
        <v>0</v>
      </c>
      <c r="X204" s="3">
        <f>ROUND(X45+X86+X131+X174+AK204,2)</f>
        <v>87.55</v>
      </c>
      <c r="Y204" s="3">
        <f>ROUND(Y45+Y86+Y131+Y174+AL204,2)</f>
        <v>69.2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>
        <f t="shared" ref="AO204:BD204" si="189">ROUND(AO45+AO86+AO131+AO174+BX204,2)</f>
        <v>0</v>
      </c>
      <c r="AP204" s="3">
        <f t="shared" si="189"/>
        <v>4447.6899999999996</v>
      </c>
      <c r="AQ204" s="3">
        <f t="shared" si="189"/>
        <v>0</v>
      </c>
      <c r="AR204" s="3">
        <f t="shared" si="189"/>
        <v>5049.96</v>
      </c>
      <c r="AS204" s="3">
        <f t="shared" si="189"/>
        <v>42.44</v>
      </c>
      <c r="AT204" s="3">
        <f t="shared" si="189"/>
        <v>406.48</v>
      </c>
      <c r="AU204" s="3">
        <f t="shared" si="189"/>
        <v>153.35</v>
      </c>
      <c r="AV204" s="3">
        <f t="shared" si="189"/>
        <v>4788.17</v>
      </c>
      <c r="AW204" s="3">
        <f t="shared" si="189"/>
        <v>340.48</v>
      </c>
      <c r="AX204" s="3">
        <f t="shared" si="189"/>
        <v>0</v>
      </c>
      <c r="AY204" s="3">
        <f t="shared" si="189"/>
        <v>340.48</v>
      </c>
      <c r="AZ204" s="3">
        <f t="shared" si="189"/>
        <v>4447.6899999999996</v>
      </c>
      <c r="BA204" s="3">
        <f t="shared" si="189"/>
        <v>0</v>
      </c>
      <c r="BB204" s="3">
        <f t="shared" si="189"/>
        <v>0</v>
      </c>
      <c r="BC204" s="3">
        <f t="shared" si="189"/>
        <v>0</v>
      </c>
      <c r="BD204" s="3">
        <f t="shared" si="189"/>
        <v>0</v>
      </c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4">
        <f t="shared" ref="DG204:DL204" si="190">ROUND(DG45+DG86+DG131+DG174+DT204,2)</f>
        <v>27894.82</v>
      </c>
      <c r="DH204" s="4">
        <f t="shared" si="190"/>
        <v>25260.29</v>
      </c>
      <c r="DI204" s="4">
        <f t="shared" si="190"/>
        <v>52.25</v>
      </c>
      <c r="DJ204" s="4">
        <f t="shared" si="190"/>
        <v>15.37</v>
      </c>
      <c r="DK204" s="4">
        <f t="shared" si="190"/>
        <v>2582.2800000000002</v>
      </c>
      <c r="DL204" s="4">
        <f t="shared" si="190"/>
        <v>0</v>
      </c>
      <c r="DM204" s="4">
        <f>DM45+DM86+DM131+DM174+DZ204</f>
        <v>7.4738009999999999</v>
      </c>
      <c r="DN204" s="4">
        <f>DN45+DN86+DN131+DN174+EA204</f>
        <v>0</v>
      </c>
      <c r="DO204" s="4">
        <f>ROUND(DO45+DO86+DO131+DO174+EB204,2)</f>
        <v>0</v>
      </c>
      <c r="DP204" s="4">
        <f>ROUND(DP45+DP86+DP131+DP174+EC204,2)</f>
        <v>2016.85</v>
      </c>
      <c r="DQ204" s="4">
        <f>ROUND(DQ45+DQ86+DQ131+DQ174+ED204,2)</f>
        <v>1077.76</v>
      </c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>
        <f t="shared" ref="EG204:EV204" si="191">ROUND(EG45+EG86+EG131+EG174+FP204,2)</f>
        <v>0</v>
      </c>
      <c r="EH204" s="4">
        <f t="shared" si="191"/>
        <v>22991.45</v>
      </c>
      <c r="EI204" s="4">
        <f t="shared" si="191"/>
        <v>0</v>
      </c>
      <c r="EJ204" s="4">
        <f t="shared" si="191"/>
        <v>31014.02</v>
      </c>
      <c r="EK204" s="4">
        <f t="shared" si="191"/>
        <v>125.2</v>
      </c>
      <c r="EL204" s="4">
        <f t="shared" si="191"/>
        <v>4455.78</v>
      </c>
      <c r="EM204" s="4">
        <f t="shared" si="191"/>
        <v>3441.59</v>
      </c>
      <c r="EN204" s="4">
        <f t="shared" si="191"/>
        <v>25260.29</v>
      </c>
      <c r="EO204" s="4">
        <f t="shared" si="191"/>
        <v>2268.84</v>
      </c>
      <c r="EP204" s="4">
        <f t="shared" si="191"/>
        <v>0</v>
      </c>
      <c r="EQ204" s="4">
        <f t="shared" si="191"/>
        <v>2268.84</v>
      </c>
      <c r="ER204" s="4">
        <f t="shared" si="191"/>
        <v>22991.45</v>
      </c>
      <c r="ES204" s="4">
        <f t="shared" si="191"/>
        <v>0</v>
      </c>
      <c r="ET204" s="4">
        <f t="shared" si="191"/>
        <v>0</v>
      </c>
      <c r="EU204" s="4">
        <f t="shared" si="191"/>
        <v>0</v>
      </c>
      <c r="EV204" s="4">
        <f t="shared" si="191"/>
        <v>0</v>
      </c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201</v>
      </c>
      <c r="F206" s="5">
        <f>ROUND(Source!O204,O206)</f>
        <v>4893.21</v>
      </c>
      <c r="G206" s="5" t="s">
        <v>59</v>
      </c>
      <c r="H206" s="5" t="s">
        <v>60</v>
      </c>
      <c r="I206" s="5"/>
      <c r="J206" s="5"/>
      <c r="K206" s="5">
        <v>201</v>
      </c>
      <c r="L206" s="5">
        <v>1</v>
      </c>
      <c r="M206" s="5">
        <v>3</v>
      </c>
      <c r="N206" s="5" t="s">
        <v>4</v>
      </c>
      <c r="O206" s="5">
        <v>2</v>
      </c>
      <c r="P206" s="5">
        <f>ROUND(Source!DG204,O206)</f>
        <v>27894.82</v>
      </c>
      <c r="Q206" s="5"/>
      <c r="R206" s="5"/>
      <c r="S206" s="5"/>
      <c r="T206" s="5"/>
      <c r="U206" s="5"/>
      <c r="V206" s="5"/>
      <c r="W206" s="5">
        <v>4893.21</v>
      </c>
      <c r="X206" s="5">
        <v>1</v>
      </c>
      <c r="Y206" s="5">
        <v>4893.21</v>
      </c>
      <c r="Z206" s="5">
        <v>27894.82</v>
      </c>
      <c r="AA206" s="5">
        <v>1</v>
      </c>
      <c r="AB206" s="5">
        <v>27894.82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202</v>
      </c>
      <c r="F207" s="5">
        <f>ROUND(Source!P204,O207)</f>
        <v>4788.17</v>
      </c>
      <c r="G207" s="5" t="s">
        <v>61</v>
      </c>
      <c r="H207" s="5" t="s">
        <v>62</v>
      </c>
      <c r="I207" s="5"/>
      <c r="J207" s="5"/>
      <c r="K207" s="5">
        <v>202</v>
      </c>
      <c r="L207" s="5">
        <v>2</v>
      </c>
      <c r="M207" s="5">
        <v>3</v>
      </c>
      <c r="N207" s="5" t="s">
        <v>4</v>
      </c>
      <c r="O207" s="5">
        <v>2</v>
      </c>
      <c r="P207" s="5">
        <f>ROUND(Source!DH204,O207)</f>
        <v>25260.29</v>
      </c>
      <c r="Q207" s="5"/>
      <c r="R207" s="5"/>
      <c r="S207" s="5"/>
      <c r="T207" s="5"/>
      <c r="U207" s="5"/>
      <c r="V207" s="5"/>
      <c r="W207" s="5">
        <v>4788.17</v>
      </c>
      <c r="X207" s="5">
        <v>1</v>
      </c>
      <c r="Y207" s="5">
        <v>4788.17</v>
      </c>
      <c r="Z207" s="5">
        <v>25260.29</v>
      </c>
      <c r="AA207" s="5">
        <v>1</v>
      </c>
      <c r="AB207" s="5">
        <v>25260.29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222</v>
      </c>
      <c r="F208" s="5">
        <f>ROUND(Source!AO204,O208)</f>
        <v>0</v>
      </c>
      <c r="G208" s="5" t="s">
        <v>63</v>
      </c>
      <c r="H208" s="5" t="s">
        <v>64</v>
      </c>
      <c r="I208" s="5"/>
      <c r="J208" s="5"/>
      <c r="K208" s="5">
        <v>222</v>
      </c>
      <c r="L208" s="5">
        <v>3</v>
      </c>
      <c r="M208" s="5">
        <v>3</v>
      </c>
      <c r="N208" s="5" t="s">
        <v>4</v>
      </c>
      <c r="O208" s="5">
        <v>2</v>
      </c>
      <c r="P208" s="5">
        <f>ROUND(Source!EG204,O208)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225</v>
      </c>
      <c r="F209" s="5">
        <f>ROUND(Source!AV204,O209)</f>
        <v>4788.17</v>
      </c>
      <c r="G209" s="5" t="s">
        <v>65</v>
      </c>
      <c r="H209" s="5" t="s">
        <v>66</v>
      </c>
      <c r="I209" s="5"/>
      <c r="J209" s="5"/>
      <c r="K209" s="5">
        <v>225</v>
      </c>
      <c r="L209" s="5">
        <v>4</v>
      </c>
      <c r="M209" s="5">
        <v>3</v>
      </c>
      <c r="N209" s="5" t="s">
        <v>4</v>
      </c>
      <c r="O209" s="5">
        <v>2</v>
      </c>
      <c r="P209" s="5">
        <f>ROUND(Source!EN204,O209)</f>
        <v>25260.29</v>
      </c>
      <c r="Q209" s="5"/>
      <c r="R209" s="5"/>
      <c r="S209" s="5"/>
      <c r="T209" s="5"/>
      <c r="U209" s="5"/>
      <c r="V209" s="5"/>
      <c r="W209" s="5">
        <v>4788.17</v>
      </c>
      <c r="X209" s="5">
        <v>1</v>
      </c>
      <c r="Y209" s="5">
        <v>4788.17</v>
      </c>
      <c r="Z209" s="5">
        <v>25260.29</v>
      </c>
      <c r="AA209" s="5">
        <v>1</v>
      </c>
      <c r="AB209" s="5">
        <v>25260.29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226</v>
      </c>
      <c r="F210" s="5">
        <f>ROUND(Source!AW204,O210)</f>
        <v>340.48</v>
      </c>
      <c r="G210" s="5" t="s">
        <v>67</v>
      </c>
      <c r="H210" s="5" t="s">
        <v>68</v>
      </c>
      <c r="I210" s="5"/>
      <c r="J210" s="5"/>
      <c r="K210" s="5">
        <v>226</v>
      </c>
      <c r="L210" s="5">
        <v>5</v>
      </c>
      <c r="M210" s="5">
        <v>3</v>
      </c>
      <c r="N210" s="5" t="s">
        <v>4</v>
      </c>
      <c r="O210" s="5">
        <v>2</v>
      </c>
      <c r="P210" s="5">
        <f>ROUND(Source!EO204,O210)</f>
        <v>2268.84</v>
      </c>
      <c r="Q210" s="5"/>
      <c r="R210" s="5"/>
      <c r="S210" s="5"/>
      <c r="T210" s="5"/>
      <c r="U210" s="5"/>
      <c r="V210" s="5"/>
      <c r="W210" s="5">
        <v>340.48</v>
      </c>
      <c r="X210" s="5">
        <v>1</v>
      </c>
      <c r="Y210" s="5">
        <v>340.48</v>
      </c>
      <c r="Z210" s="5">
        <v>2268.84</v>
      </c>
      <c r="AA210" s="5">
        <v>1</v>
      </c>
      <c r="AB210" s="5">
        <v>2268.84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227</v>
      </c>
      <c r="F211" s="5">
        <f>ROUND(Source!AX204,O211)</f>
        <v>0</v>
      </c>
      <c r="G211" s="5" t="s">
        <v>69</v>
      </c>
      <c r="H211" s="5" t="s">
        <v>70</v>
      </c>
      <c r="I211" s="5"/>
      <c r="J211" s="5"/>
      <c r="K211" s="5">
        <v>227</v>
      </c>
      <c r="L211" s="5">
        <v>6</v>
      </c>
      <c r="M211" s="5">
        <v>3</v>
      </c>
      <c r="N211" s="5" t="s">
        <v>4</v>
      </c>
      <c r="O211" s="5">
        <v>2</v>
      </c>
      <c r="P211" s="5">
        <f>ROUND(Source!EP204,O211)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228</v>
      </c>
      <c r="F212" s="5">
        <f>ROUND(Source!AY204,O212)</f>
        <v>340.48</v>
      </c>
      <c r="G212" s="5" t="s">
        <v>71</v>
      </c>
      <c r="H212" s="5" t="s">
        <v>72</v>
      </c>
      <c r="I212" s="5"/>
      <c r="J212" s="5"/>
      <c r="K212" s="5">
        <v>228</v>
      </c>
      <c r="L212" s="5">
        <v>7</v>
      </c>
      <c r="M212" s="5">
        <v>3</v>
      </c>
      <c r="N212" s="5" t="s">
        <v>4</v>
      </c>
      <c r="O212" s="5">
        <v>2</v>
      </c>
      <c r="P212" s="5">
        <f>ROUND(Source!EQ204,O212)</f>
        <v>2268.84</v>
      </c>
      <c r="Q212" s="5"/>
      <c r="R212" s="5"/>
      <c r="S212" s="5"/>
      <c r="T212" s="5"/>
      <c r="U212" s="5"/>
      <c r="V212" s="5"/>
      <c r="W212" s="5">
        <v>340.48</v>
      </c>
      <c r="X212" s="5">
        <v>1</v>
      </c>
      <c r="Y212" s="5">
        <v>340.48</v>
      </c>
      <c r="Z212" s="5">
        <v>2268.84</v>
      </c>
      <c r="AA212" s="5">
        <v>1</v>
      </c>
      <c r="AB212" s="5">
        <v>2268.84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216</v>
      </c>
      <c r="F213" s="5">
        <f>ROUND(Source!AP204,O213)</f>
        <v>4447.6899999999996</v>
      </c>
      <c r="G213" s="5" t="s">
        <v>73</v>
      </c>
      <c r="H213" s="5" t="s">
        <v>74</v>
      </c>
      <c r="I213" s="5"/>
      <c r="J213" s="5"/>
      <c r="K213" s="5">
        <v>216</v>
      </c>
      <c r="L213" s="5">
        <v>8</v>
      </c>
      <c r="M213" s="5">
        <v>3</v>
      </c>
      <c r="N213" s="5" t="s">
        <v>4</v>
      </c>
      <c r="O213" s="5">
        <v>2</v>
      </c>
      <c r="P213" s="5">
        <f>ROUND(Source!EH204,O213)</f>
        <v>22991.45</v>
      </c>
      <c r="Q213" s="5"/>
      <c r="R213" s="5"/>
      <c r="S213" s="5"/>
      <c r="T213" s="5"/>
      <c r="U213" s="5"/>
      <c r="V213" s="5"/>
      <c r="W213" s="5">
        <v>4447.6899999999996</v>
      </c>
      <c r="X213" s="5">
        <v>1</v>
      </c>
      <c r="Y213" s="5">
        <v>4447.6899999999996</v>
      </c>
      <c r="Z213" s="5">
        <v>22991.45</v>
      </c>
      <c r="AA213" s="5">
        <v>1</v>
      </c>
      <c r="AB213" s="5">
        <v>22991.45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223</v>
      </c>
      <c r="F214" s="5">
        <f>ROUND(Source!AQ204,O214)</f>
        <v>0</v>
      </c>
      <c r="G214" s="5" t="s">
        <v>75</v>
      </c>
      <c r="H214" s="5" t="s">
        <v>76</v>
      </c>
      <c r="I214" s="5"/>
      <c r="J214" s="5"/>
      <c r="K214" s="5">
        <v>223</v>
      </c>
      <c r="L214" s="5">
        <v>9</v>
      </c>
      <c r="M214" s="5">
        <v>3</v>
      </c>
      <c r="N214" s="5" t="s">
        <v>4</v>
      </c>
      <c r="O214" s="5">
        <v>2</v>
      </c>
      <c r="P214" s="5">
        <f>ROUND(Source!EI204,O214)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229</v>
      </c>
      <c r="F215" s="5">
        <f>ROUND(Source!AZ204,O215)</f>
        <v>4447.6899999999996</v>
      </c>
      <c r="G215" s="5" t="s">
        <v>77</v>
      </c>
      <c r="H215" s="5" t="s">
        <v>78</v>
      </c>
      <c r="I215" s="5"/>
      <c r="J215" s="5"/>
      <c r="K215" s="5">
        <v>229</v>
      </c>
      <c r="L215" s="5">
        <v>10</v>
      </c>
      <c r="M215" s="5">
        <v>3</v>
      </c>
      <c r="N215" s="5" t="s">
        <v>4</v>
      </c>
      <c r="O215" s="5">
        <v>2</v>
      </c>
      <c r="P215" s="5">
        <f>ROUND(Source!ER204,O215)</f>
        <v>22991.45</v>
      </c>
      <c r="Q215" s="5"/>
      <c r="R215" s="5"/>
      <c r="S215" s="5"/>
      <c r="T215" s="5"/>
      <c r="U215" s="5"/>
      <c r="V215" s="5"/>
      <c r="W215" s="5">
        <v>4447.6899999999996</v>
      </c>
      <c r="X215" s="5">
        <v>1</v>
      </c>
      <c r="Y215" s="5">
        <v>4447.6899999999996</v>
      </c>
      <c r="Z215" s="5">
        <v>22991.45</v>
      </c>
      <c r="AA215" s="5">
        <v>1</v>
      </c>
      <c r="AB215" s="5">
        <v>22991.45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203</v>
      </c>
      <c r="F216" s="5">
        <f>ROUND(Source!Q204,O216)</f>
        <v>6.19</v>
      </c>
      <c r="G216" s="5" t="s">
        <v>79</v>
      </c>
      <c r="H216" s="5" t="s">
        <v>80</v>
      </c>
      <c r="I216" s="5"/>
      <c r="J216" s="5"/>
      <c r="K216" s="5">
        <v>203</v>
      </c>
      <c r="L216" s="5">
        <v>11</v>
      </c>
      <c r="M216" s="5">
        <v>3</v>
      </c>
      <c r="N216" s="5" t="s">
        <v>4</v>
      </c>
      <c r="O216" s="5">
        <v>2</v>
      </c>
      <c r="P216" s="5">
        <f>ROUND(Source!DI204,O216)</f>
        <v>52.25</v>
      </c>
      <c r="Q216" s="5"/>
      <c r="R216" s="5"/>
      <c r="S216" s="5"/>
      <c r="T216" s="5"/>
      <c r="U216" s="5"/>
      <c r="V216" s="5"/>
      <c r="W216" s="5">
        <v>6.19</v>
      </c>
      <c r="X216" s="5">
        <v>1</v>
      </c>
      <c r="Y216" s="5">
        <v>6.19</v>
      </c>
      <c r="Z216" s="5">
        <v>52.25</v>
      </c>
      <c r="AA216" s="5">
        <v>1</v>
      </c>
      <c r="AB216" s="5">
        <v>52.25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231</v>
      </c>
      <c r="F217" s="5">
        <f>ROUND(Source!BB204,O217)</f>
        <v>0</v>
      </c>
      <c r="G217" s="5" t="s">
        <v>81</v>
      </c>
      <c r="H217" s="5" t="s">
        <v>82</v>
      </c>
      <c r="I217" s="5"/>
      <c r="J217" s="5"/>
      <c r="K217" s="5">
        <v>231</v>
      </c>
      <c r="L217" s="5">
        <v>12</v>
      </c>
      <c r="M217" s="5">
        <v>3</v>
      </c>
      <c r="N217" s="5" t="s">
        <v>4</v>
      </c>
      <c r="O217" s="5">
        <v>2</v>
      </c>
      <c r="P217" s="5">
        <f>ROUND(Source!ET204,O217)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204</v>
      </c>
      <c r="F218" s="5">
        <f>ROUND(Source!R204,O218)</f>
        <v>0.57999999999999996</v>
      </c>
      <c r="G218" s="5" t="s">
        <v>83</v>
      </c>
      <c r="H218" s="5" t="s">
        <v>84</v>
      </c>
      <c r="I218" s="5"/>
      <c r="J218" s="5"/>
      <c r="K218" s="5">
        <v>204</v>
      </c>
      <c r="L218" s="5">
        <v>13</v>
      </c>
      <c r="M218" s="5">
        <v>3</v>
      </c>
      <c r="N218" s="5" t="s">
        <v>4</v>
      </c>
      <c r="O218" s="5">
        <v>2</v>
      </c>
      <c r="P218" s="5">
        <f>ROUND(Source!DJ204,O218)</f>
        <v>15.37</v>
      </c>
      <c r="Q218" s="5"/>
      <c r="R218" s="5"/>
      <c r="S218" s="5"/>
      <c r="T218" s="5"/>
      <c r="U218" s="5"/>
      <c r="V218" s="5"/>
      <c r="W218" s="5">
        <v>0.57999999999999996</v>
      </c>
      <c r="X218" s="5">
        <v>1</v>
      </c>
      <c r="Y218" s="5">
        <v>0.57999999999999996</v>
      </c>
      <c r="Z218" s="5">
        <v>15.37</v>
      </c>
      <c r="AA218" s="5">
        <v>1</v>
      </c>
      <c r="AB218" s="5">
        <v>15.37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205</v>
      </c>
      <c r="F219" s="5">
        <f>ROUND(Source!S204,O219)</f>
        <v>98.85</v>
      </c>
      <c r="G219" s="5" t="s">
        <v>85</v>
      </c>
      <c r="H219" s="5" t="s">
        <v>86</v>
      </c>
      <c r="I219" s="5"/>
      <c r="J219" s="5"/>
      <c r="K219" s="5">
        <v>205</v>
      </c>
      <c r="L219" s="5">
        <v>14</v>
      </c>
      <c r="M219" s="5">
        <v>3</v>
      </c>
      <c r="N219" s="5" t="s">
        <v>4</v>
      </c>
      <c r="O219" s="5">
        <v>2</v>
      </c>
      <c r="P219" s="5">
        <f>ROUND(Source!DK204,O219)</f>
        <v>2582.2800000000002</v>
      </c>
      <c r="Q219" s="5"/>
      <c r="R219" s="5"/>
      <c r="S219" s="5"/>
      <c r="T219" s="5"/>
      <c r="U219" s="5"/>
      <c r="V219" s="5"/>
      <c r="W219" s="5">
        <v>98.85</v>
      </c>
      <c r="X219" s="5">
        <v>1</v>
      </c>
      <c r="Y219" s="5">
        <v>98.85</v>
      </c>
      <c r="Z219" s="5">
        <v>2582.2800000000002</v>
      </c>
      <c r="AA219" s="5">
        <v>1</v>
      </c>
      <c r="AB219" s="5">
        <v>2582.2800000000002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232</v>
      </c>
      <c r="F220" s="5">
        <f>ROUND(Source!BC204,O220)</f>
        <v>0</v>
      </c>
      <c r="G220" s="5" t="s">
        <v>87</v>
      </c>
      <c r="H220" s="5" t="s">
        <v>88</v>
      </c>
      <c r="I220" s="5"/>
      <c r="J220" s="5"/>
      <c r="K220" s="5">
        <v>232</v>
      </c>
      <c r="L220" s="5">
        <v>15</v>
      </c>
      <c r="M220" s="5">
        <v>3</v>
      </c>
      <c r="N220" s="5" t="s">
        <v>4</v>
      </c>
      <c r="O220" s="5">
        <v>2</v>
      </c>
      <c r="P220" s="5">
        <f>ROUND(Source!EU204,O220)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214</v>
      </c>
      <c r="F221" s="5">
        <f>ROUND(Source!AS204,O221)</f>
        <v>42.44</v>
      </c>
      <c r="G221" s="5" t="s">
        <v>89</v>
      </c>
      <c r="H221" s="5" t="s">
        <v>90</v>
      </c>
      <c r="I221" s="5"/>
      <c r="J221" s="5"/>
      <c r="K221" s="5">
        <v>214</v>
      </c>
      <c r="L221" s="5">
        <v>16</v>
      </c>
      <c r="M221" s="5">
        <v>3</v>
      </c>
      <c r="N221" s="5" t="s">
        <v>4</v>
      </c>
      <c r="O221" s="5">
        <v>2</v>
      </c>
      <c r="P221" s="5">
        <f>ROUND(Source!EK204,O221)</f>
        <v>125.2</v>
      </c>
      <c r="Q221" s="5"/>
      <c r="R221" s="5"/>
      <c r="S221" s="5"/>
      <c r="T221" s="5"/>
      <c r="U221" s="5"/>
      <c r="V221" s="5"/>
      <c r="W221" s="5">
        <v>42.44</v>
      </c>
      <c r="X221" s="5">
        <v>1</v>
      </c>
      <c r="Y221" s="5">
        <v>42.44</v>
      </c>
      <c r="Z221" s="5">
        <v>125.2</v>
      </c>
      <c r="AA221" s="5">
        <v>1</v>
      </c>
      <c r="AB221" s="5">
        <v>125.2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215</v>
      </c>
      <c r="F222" s="5">
        <f>ROUND(Source!AT204,O222)</f>
        <v>406.48</v>
      </c>
      <c r="G222" s="5" t="s">
        <v>91</v>
      </c>
      <c r="H222" s="5" t="s">
        <v>92</v>
      </c>
      <c r="I222" s="5"/>
      <c r="J222" s="5"/>
      <c r="K222" s="5">
        <v>215</v>
      </c>
      <c r="L222" s="5">
        <v>17</v>
      </c>
      <c r="M222" s="5">
        <v>3</v>
      </c>
      <c r="N222" s="5" t="s">
        <v>4</v>
      </c>
      <c r="O222" s="5">
        <v>2</v>
      </c>
      <c r="P222" s="5">
        <f>ROUND(Source!EL204,O222)</f>
        <v>4455.78</v>
      </c>
      <c r="Q222" s="5"/>
      <c r="R222" s="5"/>
      <c r="S222" s="5"/>
      <c r="T222" s="5"/>
      <c r="U222" s="5"/>
      <c r="V222" s="5"/>
      <c r="W222" s="5">
        <v>406.48</v>
      </c>
      <c r="X222" s="5">
        <v>1</v>
      </c>
      <c r="Y222" s="5">
        <v>406.48</v>
      </c>
      <c r="Z222" s="5">
        <v>4455.78</v>
      </c>
      <c r="AA222" s="5">
        <v>1</v>
      </c>
      <c r="AB222" s="5">
        <v>4455.78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217</v>
      </c>
      <c r="F223" s="5">
        <f>ROUND(Source!AU204,O223)</f>
        <v>153.35</v>
      </c>
      <c r="G223" s="5" t="s">
        <v>93</v>
      </c>
      <c r="H223" s="5" t="s">
        <v>94</v>
      </c>
      <c r="I223" s="5"/>
      <c r="J223" s="5"/>
      <c r="K223" s="5">
        <v>217</v>
      </c>
      <c r="L223" s="5">
        <v>18</v>
      </c>
      <c r="M223" s="5">
        <v>3</v>
      </c>
      <c r="N223" s="5" t="s">
        <v>4</v>
      </c>
      <c r="O223" s="5">
        <v>2</v>
      </c>
      <c r="P223" s="5">
        <f>ROUND(Source!EM204,O223)</f>
        <v>3441.59</v>
      </c>
      <c r="Q223" s="5"/>
      <c r="R223" s="5"/>
      <c r="S223" s="5"/>
      <c r="T223" s="5"/>
      <c r="U223" s="5"/>
      <c r="V223" s="5"/>
      <c r="W223" s="5">
        <v>153.35</v>
      </c>
      <c r="X223" s="5">
        <v>1</v>
      </c>
      <c r="Y223" s="5">
        <v>153.35</v>
      </c>
      <c r="Z223" s="5">
        <v>3441.59</v>
      </c>
      <c r="AA223" s="5">
        <v>1</v>
      </c>
      <c r="AB223" s="5">
        <v>3441.59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230</v>
      </c>
      <c r="F224" s="5">
        <f>ROUND(Source!BA204,O224)</f>
        <v>0</v>
      </c>
      <c r="G224" s="5" t="s">
        <v>95</v>
      </c>
      <c r="H224" s="5" t="s">
        <v>96</v>
      </c>
      <c r="I224" s="5"/>
      <c r="J224" s="5"/>
      <c r="K224" s="5">
        <v>230</v>
      </c>
      <c r="L224" s="5">
        <v>19</v>
      </c>
      <c r="M224" s="5">
        <v>3</v>
      </c>
      <c r="N224" s="5" t="s">
        <v>4</v>
      </c>
      <c r="O224" s="5">
        <v>2</v>
      </c>
      <c r="P224" s="5">
        <f>ROUND(Source!ES204,O224)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206</v>
      </c>
      <c r="F225" s="5">
        <f>ROUND(Source!T204,O225)</f>
        <v>0</v>
      </c>
      <c r="G225" s="5" t="s">
        <v>97</v>
      </c>
      <c r="H225" s="5" t="s">
        <v>98</v>
      </c>
      <c r="I225" s="5"/>
      <c r="J225" s="5"/>
      <c r="K225" s="5">
        <v>206</v>
      </c>
      <c r="L225" s="5">
        <v>20</v>
      </c>
      <c r="M225" s="5">
        <v>3</v>
      </c>
      <c r="N225" s="5" t="s">
        <v>4</v>
      </c>
      <c r="O225" s="5">
        <v>2</v>
      </c>
      <c r="P225" s="5">
        <f>ROUND(Source!DL204,O225)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207</v>
      </c>
      <c r="F226" s="5">
        <f>Source!U204</f>
        <v>7.4544370000000004</v>
      </c>
      <c r="G226" s="5" t="s">
        <v>99</v>
      </c>
      <c r="H226" s="5" t="s">
        <v>100</v>
      </c>
      <c r="I226" s="5"/>
      <c r="J226" s="5"/>
      <c r="K226" s="5">
        <v>207</v>
      </c>
      <c r="L226" s="5">
        <v>21</v>
      </c>
      <c r="M226" s="5">
        <v>3</v>
      </c>
      <c r="N226" s="5" t="s">
        <v>4</v>
      </c>
      <c r="O226" s="5">
        <v>-1</v>
      </c>
      <c r="P226" s="5">
        <f>Source!DM204</f>
        <v>7.4738009999999999</v>
      </c>
      <c r="Q226" s="5"/>
      <c r="R226" s="5"/>
      <c r="S226" s="5"/>
      <c r="T226" s="5"/>
      <c r="U226" s="5"/>
      <c r="V226" s="5"/>
      <c r="W226" s="5">
        <v>7.4544369999999995</v>
      </c>
      <c r="X226" s="5">
        <v>1</v>
      </c>
      <c r="Y226" s="5">
        <v>7.4544369999999995</v>
      </c>
      <c r="Z226" s="5">
        <v>7.4738009999999999</v>
      </c>
      <c r="AA226" s="5">
        <v>1</v>
      </c>
      <c r="AB226" s="5">
        <v>7.4738009999999999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208</v>
      </c>
      <c r="F227" s="5">
        <f>Source!V204</f>
        <v>0</v>
      </c>
      <c r="G227" s="5" t="s">
        <v>101</v>
      </c>
      <c r="H227" s="5" t="s">
        <v>102</v>
      </c>
      <c r="I227" s="5"/>
      <c r="J227" s="5"/>
      <c r="K227" s="5">
        <v>208</v>
      </c>
      <c r="L227" s="5">
        <v>22</v>
      </c>
      <c r="M227" s="5">
        <v>3</v>
      </c>
      <c r="N227" s="5" t="s">
        <v>4</v>
      </c>
      <c r="O227" s="5">
        <v>-1</v>
      </c>
      <c r="P227" s="5">
        <f>Source!DN204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209</v>
      </c>
      <c r="F228" s="5">
        <f>ROUND(Source!W204,O228)</f>
        <v>0</v>
      </c>
      <c r="G228" s="5" t="s">
        <v>103</v>
      </c>
      <c r="H228" s="5" t="s">
        <v>104</v>
      </c>
      <c r="I228" s="5"/>
      <c r="J228" s="5"/>
      <c r="K228" s="5">
        <v>209</v>
      </c>
      <c r="L228" s="5">
        <v>23</v>
      </c>
      <c r="M228" s="5">
        <v>3</v>
      </c>
      <c r="N228" s="5" t="s">
        <v>4</v>
      </c>
      <c r="O228" s="5">
        <v>2</v>
      </c>
      <c r="P228" s="5">
        <f>ROUND(Source!DO204,O228)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233</v>
      </c>
      <c r="F229" s="5">
        <f>ROUND(Source!BD204,O229)</f>
        <v>0</v>
      </c>
      <c r="G229" s="5" t="s">
        <v>105</v>
      </c>
      <c r="H229" s="5" t="s">
        <v>106</v>
      </c>
      <c r="I229" s="5"/>
      <c r="J229" s="5"/>
      <c r="K229" s="5">
        <v>233</v>
      </c>
      <c r="L229" s="5">
        <v>24</v>
      </c>
      <c r="M229" s="5">
        <v>3</v>
      </c>
      <c r="N229" s="5" t="s">
        <v>4</v>
      </c>
      <c r="O229" s="5">
        <v>2</v>
      </c>
      <c r="P229" s="5">
        <f>ROUND(Source!EV204,O229)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210</v>
      </c>
      <c r="F230" s="5">
        <f>ROUND(Source!X204,O230)</f>
        <v>87.55</v>
      </c>
      <c r="G230" s="5" t="s">
        <v>107</v>
      </c>
      <c r="H230" s="5" t="s">
        <v>108</v>
      </c>
      <c r="I230" s="5"/>
      <c r="J230" s="5"/>
      <c r="K230" s="5">
        <v>210</v>
      </c>
      <c r="L230" s="5">
        <v>25</v>
      </c>
      <c r="M230" s="5">
        <v>3</v>
      </c>
      <c r="N230" s="5" t="s">
        <v>4</v>
      </c>
      <c r="O230" s="5">
        <v>2</v>
      </c>
      <c r="P230" s="5">
        <f>ROUND(Source!DP204,O230)</f>
        <v>2016.85</v>
      </c>
      <c r="Q230" s="5"/>
      <c r="R230" s="5"/>
      <c r="S230" s="5"/>
      <c r="T230" s="5"/>
      <c r="U230" s="5"/>
      <c r="V230" s="5"/>
      <c r="W230" s="5">
        <v>87.55</v>
      </c>
      <c r="X230" s="5">
        <v>1</v>
      </c>
      <c r="Y230" s="5">
        <v>87.55</v>
      </c>
      <c r="Z230" s="5">
        <v>2016.85</v>
      </c>
      <c r="AA230" s="5">
        <v>1</v>
      </c>
      <c r="AB230" s="5">
        <v>2016.85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211</v>
      </c>
      <c r="F231" s="5">
        <f>ROUND(Source!Y204,O231)</f>
        <v>69.2</v>
      </c>
      <c r="G231" s="5" t="s">
        <v>109</v>
      </c>
      <c r="H231" s="5" t="s">
        <v>110</v>
      </c>
      <c r="I231" s="5"/>
      <c r="J231" s="5"/>
      <c r="K231" s="5">
        <v>211</v>
      </c>
      <c r="L231" s="5">
        <v>26</v>
      </c>
      <c r="M231" s="5">
        <v>3</v>
      </c>
      <c r="N231" s="5" t="s">
        <v>4</v>
      </c>
      <c r="O231" s="5">
        <v>2</v>
      </c>
      <c r="P231" s="5">
        <f>ROUND(Source!DQ204,O231)</f>
        <v>1077.76</v>
      </c>
      <c r="Q231" s="5"/>
      <c r="R231" s="5"/>
      <c r="S231" s="5"/>
      <c r="T231" s="5"/>
      <c r="U231" s="5"/>
      <c r="V231" s="5"/>
      <c r="W231" s="5">
        <v>69.2</v>
      </c>
      <c r="X231" s="5">
        <v>1</v>
      </c>
      <c r="Y231" s="5">
        <v>69.2</v>
      </c>
      <c r="Z231" s="5">
        <v>1077.76</v>
      </c>
      <c r="AA231" s="5">
        <v>1</v>
      </c>
      <c r="AB231" s="5">
        <v>1077.76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224</v>
      </c>
      <c r="F232" s="5">
        <f>ROUND(Source!AR204,O232)</f>
        <v>5049.96</v>
      </c>
      <c r="G232" s="5" t="s">
        <v>111</v>
      </c>
      <c r="H232" s="5" t="s">
        <v>112</v>
      </c>
      <c r="I232" s="5"/>
      <c r="J232" s="5"/>
      <c r="K232" s="5">
        <v>224</v>
      </c>
      <c r="L232" s="5">
        <v>27</v>
      </c>
      <c r="M232" s="5">
        <v>3</v>
      </c>
      <c r="N232" s="5" t="s">
        <v>4</v>
      </c>
      <c r="O232" s="5">
        <v>2</v>
      </c>
      <c r="P232" s="5">
        <f>ROUND(Source!EJ204,O232)</f>
        <v>31014.02</v>
      </c>
      <c r="Q232" s="5"/>
      <c r="R232" s="5"/>
      <c r="S232" s="5"/>
      <c r="T232" s="5"/>
      <c r="U232" s="5"/>
      <c r="V232" s="5"/>
      <c r="W232" s="5">
        <v>5049.96</v>
      </c>
      <c r="X232" s="5">
        <v>1</v>
      </c>
      <c r="Y232" s="5">
        <v>5049.96</v>
      </c>
      <c r="Z232" s="5">
        <v>31014.02</v>
      </c>
      <c r="AA232" s="5">
        <v>1</v>
      </c>
      <c r="AB232" s="5">
        <v>31014.02</v>
      </c>
    </row>
    <row r="234" spans="1:206" x14ac:dyDescent="0.2">
      <c r="A234" s="3">
        <v>51</v>
      </c>
      <c r="B234" s="3">
        <f>B12</f>
        <v>272</v>
      </c>
      <c r="C234" s="3">
        <f>A12</f>
        <v>1</v>
      </c>
      <c r="D234" s="3">
        <f>ROW(A12)</f>
        <v>12</v>
      </c>
      <c r="E234" s="3"/>
      <c r="F234" s="3" t="str">
        <f>IF(F12&lt;&gt;"",F12,"")</f>
        <v/>
      </c>
      <c r="G234" s="3" t="str">
        <f>IF(G12&lt;&gt;"",G12,"")</f>
        <v>+++Счетчик полукосвенного включения ставка_(Копия)</v>
      </c>
      <c r="H234" s="3">
        <v>0</v>
      </c>
      <c r="I234" s="3"/>
      <c r="J234" s="3"/>
      <c r="K234" s="3"/>
      <c r="L234" s="3"/>
      <c r="M234" s="3"/>
      <c r="N234" s="3"/>
      <c r="O234" s="3">
        <f t="shared" ref="O234:T234" si="192">ROUND(O204,2)</f>
        <v>4893.21</v>
      </c>
      <c r="P234" s="3">
        <f t="shared" si="192"/>
        <v>4788.17</v>
      </c>
      <c r="Q234" s="3">
        <f t="shared" si="192"/>
        <v>6.19</v>
      </c>
      <c r="R234" s="3">
        <f t="shared" si="192"/>
        <v>0.57999999999999996</v>
      </c>
      <c r="S234" s="3">
        <f t="shared" si="192"/>
        <v>98.85</v>
      </c>
      <c r="T234" s="3">
        <f t="shared" si="192"/>
        <v>0</v>
      </c>
      <c r="U234" s="3">
        <f>U204</f>
        <v>7.4544370000000004</v>
      </c>
      <c r="V234" s="3">
        <f>V204</f>
        <v>0</v>
      </c>
      <c r="W234" s="3">
        <f>ROUND(W204,2)</f>
        <v>0</v>
      </c>
      <c r="X234" s="3">
        <f>ROUND(X204,2)</f>
        <v>87.55</v>
      </c>
      <c r="Y234" s="3">
        <f>ROUND(Y204,2)</f>
        <v>69.2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>
        <f t="shared" ref="AO234:BD234" si="193">ROUND(AO204,2)</f>
        <v>0</v>
      </c>
      <c r="AP234" s="3">
        <f t="shared" si="193"/>
        <v>4447.6899999999996</v>
      </c>
      <c r="AQ234" s="3">
        <f t="shared" si="193"/>
        <v>0</v>
      </c>
      <c r="AR234" s="3">
        <f t="shared" si="193"/>
        <v>5049.96</v>
      </c>
      <c r="AS234" s="3">
        <f t="shared" si="193"/>
        <v>42.44</v>
      </c>
      <c r="AT234" s="3">
        <f t="shared" si="193"/>
        <v>406.48</v>
      </c>
      <c r="AU234" s="3">
        <f t="shared" si="193"/>
        <v>153.35</v>
      </c>
      <c r="AV234" s="3">
        <f t="shared" si="193"/>
        <v>4788.17</v>
      </c>
      <c r="AW234" s="3">
        <f t="shared" si="193"/>
        <v>340.48</v>
      </c>
      <c r="AX234" s="3">
        <f t="shared" si="193"/>
        <v>0</v>
      </c>
      <c r="AY234" s="3">
        <f t="shared" si="193"/>
        <v>340.48</v>
      </c>
      <c r="AZ234" s="3">
        <f t="shared" si="193"/>
        <v>4447.6899999999996</v>
      </c>
      <c r="BA234" s="3">
        <f t="shared" si="193"/>
        <v>0</v>
      </c>
      <c r="BB234" s="3">
        <f t="shared" si="193"/>
        <v>0</v>
      </c>
      <c r="BC234" s="3">
        <f t="shared" si="193"/>
        <v>0</v>
      </c>
      <c r="BD234" s="3">
        <f t="shared" si="193"/>
        <v>0</v>
      </c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4">
        <f t="shared" ref="DG234:DL234" si="194">ROUND(DG204,2)</f>
        <v>27894.82</v>
      </c>
      <c r="DH234" s="4">
        <f t="shared" si="194"/>
        <v>25260.29</v>
      </c>
      <c r="DI234" s="4">
        <f t="shared" si="194"/>
        <v>52.25</v>
      </c>
      <c r="DJ234" s="4">
        <f t="shared" si="194"/>
        <v>15.37</v>
      </c>
      <c r="DK234" s="4">
        <f t="shared" si="194"/>
        <v>2582.2800000000002</v>
      </c>
      <c r="DL234" s="4">
        <f t="shared" si="194"/>
        <v>0</v>
      </c>
      <c r="DM234" s="4">
        <f>DM204</f>
        <v>7.4738009999999999</v>
      </c>
      <c r="DN234" s="4">
        <f>DN204</f>
        <v>0</v>
      </c>
      <c r="DO234" s="4">
        <f>ROUND(DO204,2)</f>
        <v>0</v>
      </c>
      <c r="DP234" s="4">
        <f>ROUND(DP204,2)</f>
        <v>2016.85</v>
      </c>
      <c r="DQ234" s="4">
        <f>ROUND(DQ204,2)</f>
        <v>1077.76</v>
      </c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>
        <f t="shared" ref="EG234:EV234" si="195">ROUND(EG204,2)</f>
        <v>0</v>
      </c>
      <c r="EH234" s="4">
        <f t="shared" si="195"/>
        <v>22991.45</v>
      </c>
      <c r="EI234" s="4">
        <f t="shared" si="195"/>
        <v>0</v>
      </c>
      <c r="EJ234" s="4">
        <f t="shared" si="195"/>
        <v>31014.02</v>
      </c>
      <c r="EK234" s="4">
        <f t="shared" si="195"/>
        <v>125.2</v>
      </c>
      <c r="EL234" s="4">
        <f t="shared" si="195"/>
        <v>4455.78</v>
      </c>
      <c r="EM234" s="4">
        <f t="shared" si="195"/>
        <v>3441.59</v>
      </c>
      <c r="EN234" s="4">
        <f t="shared" si="195"/>
        <v>25260.29</v>
      </c>
      <c r="EO234" s="4">
        <f t="shared" si="195"/>
        <v>2268.84</v>
      </c>
      <c r="EP234" s="4">
        <f t="shared" si="195"/>
        <v>0</v>
      </c>
      <c r="EQ234" s="4">
        <f t="shared" si="195"/>
        <v>2268.84</v>
      </c>
      <c r="ER234" s="4">
        <f t="shared" si="195"/>
        <v>22991.45</v>
      </c>
      <c r="ES234" s="4">
        <f t="shared" si="195"/>
        <v>0</v>
      </c>
      <c r="ET234" s="4">
        <f t="shared" si="195"/>
        <v>0</v>
      </c>
      <c r="EU234" s="4">
        <f t="shared" si="195"/>
        <v>0</v>
      </c>
      <c r="EV234" s="4">
        <f t="shared" si="195"/>
        <v>0</v>
      </c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201</v>
      </c>
      <c r="F236" s="5">
        <f>ROUND(Source!O234,O236)</f>
        <v>4893.21</v>
      </c>
      <c r="G236" s="5" t="s">
        <v>59</v>
      </c>
      <c r="H236" s="5" t="s">
        <v>60</v>
      </c>
      <c r="I236" s="5"/>
      <c r="J236" s="5"/>
      <c r="K236" s="5">
        <v>201</v>
      </c>
      <c r="L236" s="5">
        <v>1</v>
      </c>
      <c r="M236" s="5">
        <v>3</v>
      </c>
      <c r="N236" s="5" t="s">
        <v>4</v>
      </c>
      <c r="O236" s="5">
        <v>2</v>
      </c>
      <c r="P236" s="5">
        <f>ROUND(Source!DG234,O236)</f>
        <v>27894.82</v>
      </c>
      <c r="Q236" s="5"/>
      <c r="R236" s="5"/>
      <c r="S236" s="5"/>
      <c r="T236" s="5"/>
      <c r="U236" s="5"/>
      <c r="V236" s="5"/>
      <c r="W236" s="5">
        <v>4893.21</v>
      </c>
      <c r="X236" s="5">
        <v>1</v>
      </c>
      <c r="Y236" s="5">
        <v>4893.21</v>
      </c>
      <c r="Z236" s="5">
        <v>27894.82</v>
      </c>
      <c r="AA236" s="5">
        <v>1</v>
      </c>
      <c r="AB236" s="5">
        <v>27894.82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202</v>
      </c>
      <c r="F237" s="5">
        <f>ROUND(Source!P234,O237)</f>
        <v>4788.17</v>
      </c>
      <c r="G237" s="5" t="s">
        <v>61</v>
      </c>
      <c r="H237" s="5" t="s">
        <v>62</v>
      </c>
      <c r="I237" s="5"/>
      <c r="J237" s="5"/>
      <c r="K237" s="5">
        <v>202</v>
      </c>
      <c r="L237" s="5">
        <v>2</v>
      </c>
      <c r="M237" s="5">
        <v>3</v>
      </c>
      <c r="N237" s="5" t="s">
        <v>4</v>
      </c>
      <c r="O237" s="5">
        <v>2</v>
      </c>
      <c r="P237" s="5">
        <f>ROUND(Source!DH234,O237)</f>
        <v>25260.29</v>
      </c>
      <c r="Q237" s="5"/>
      <c r="R237" s="5"/>
      <c r="S237" s="5"/>
      <c r="T237" s="5"/>
      <c r="U237" s="5"/>
      <c r="V237" s="5"/>
      <c r="W237" s="5">
        <v>4788.17</v>
      </c>
      <c r="X237" s="5">
        <v>1</v>
      </c>
      <c r="Y237" s="5">
        <v>4788.17</v>
      </c>
      <c r="Z237" s="5">
        <v>25260.29</v>
      </c>
      <c r="AA237" s="5">
        <v>1</v>
      </c>
      <c r="AB237" s="5">
        <v>25260.29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222</v>
      </c>
      <c r="F238" s="5">
        <f>ROUND(Source!AO234,O238)</f>
        <v>0</v>
      </c>
      <c r="G238" s="5" t="s">
        <v>63</v>
      </c>
      <c r="H238" s="5" t="s">
        <v>64</v>
      </c>
      <c r="I238" s="5"/>
      <c r="J238" s="5"/>
      <c r="K238" s="5">
        <v>222</v>
      </c>
      <c r="L238" s="5">
        <v>3</v>
      </c>
      <c r="M238" s="5">
        <v>3</v>
      </c>
      <c r="N238" s="5" t="s">
        <v>4</v>
      </c>
      <c r="O238" s="5">
        <v>2</v>
      </c>
      <c r="P238" s="5">
        <f>ROUND(Source!EG234,O238)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225</v>
      </c>
      <c r="F239" s="5">
        <f>ROUND(Source!AV234,O239)</f>
        <v>4788.17</v>
      </c>
      <c r="G239" s="5" t="s">
        <v>65</v>
      </c>
      <c r="H239" s="5" t="s">
        <v>66</v>
      </c>
      <c r="I239" s="5"/>
      <c r="J239" s="5"/>
      <c r="K239" s="5">
        <v>225</v>
      </c>
      <c r="L239" s="5">
        <v>4</v>
      </c>
      <c r="M239" s="5">
        <v>3</v>
      </c>
      <c r="N239" s="5" t="s">
        <v>4</v>
      </c>
      <c r="O239" s="5">
        <v>2</v>
      </c>
      <c r="P239" s="5">
        <f>ROUND(Source!EN234,O239)</f>
        <v>25260.29</v>
      </c>
      <c r="Q239" s="5"/>
      <c r="R239" s="5"/>
      <c r="S239" s="5"/>
      <c r="T239" s="5"/>
      <c r="U239" s="5"/>
      <c r="V239" s="5"/>
      <c r="W239" s="5">
        <v>4788.17</v>
      </c>
      <c r="X239" s="5">
        <v>1</v>
      </c>
      <c r="Y239" s="5">
        <v>4788.17</v>
      </c>
      <c r="Z239" s="5">
        <v>25260.29</v>
      </c>
      <c r="AA239" s="5">
        <v>1</v>
      </c>
      <c r="AB239" s="5">
        <v>25260.29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226</v>
      </c>
      <c r="F240" s="5">
        <f>ROUND(Source!AW234,O240)</f>
        <v>340.48</v>
      </c>
      <c r="G240" s="5" t="s">
        <v>67</v>
      </c>
      <c r="H240" s="5" t="s">
        <v>68</v>
      </c>
      <c r="I240" s="5"/>
      <c r="J240" s="5"/>
      <c r="K240" s="5">
        <v>226</v>
      </c>
      <c r="L240" s="5">
        <v>5</v>
      </c>
      <c r="M240" s="5">
        <v>3</v>
      </c>
      <c r="N240" s="5" t="s">
        <v>4</v>
      </c>
      <c r="O240" s="5">
        <v>2</v>
      </c>
      <c r="P240" s="5">
        <f>ROUND(Source!EO234,O240)</f>
        <v>2268.84</v>
      </c>
      <c r="Q240" s="5"/>
      <c r="R240" s="5"/>
      <c r="S240" s="5"/>
      <c r="T240" s="5"/>
      <c r="U240" s="5"/>
      <c r="V240" s="5"/>
      <c r="W240" s="5">
        <v>340.48</v>
      </c>
      <c r="X240" s="5">
        <v>1</v>
      </c>
      <c r="Y240" s="5">
        <v>340.48</v>
      </c>
      <c r="Z240" s="5">
        <v>2268.84</v>
      </c>
      <c r="AA240" s="5">
        <v>1</v>
      </c>
      <c r="AB240" s="5">
        <v>2268.84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227</v>
      </c>
      <c r="F241" s="5">
        <f>ROUND(Source!AX234,O241)</f>
        <v>0</v>
      </c>
      <c r="G241" s="5" t="s">
        <v>69</v>
      </c>
      <c r="H241" s="5" t="s">
        <v>70</v>
      </c>
      <c r="I241" s="5"/>
      <c r="J241" s="5"/>
      <c r="K241" s="5">
        <v>227</v>
      </c>
      <c r="L241" s="5">
        <v>6</v>
      </c>
      <c r="M241" s="5">
        <v>3</v>
      </c>
      <c r="N241" s="5" t="s">
        <v>4</v>
      </c>
      <c r="O241" s="5">
        <v>2</v>
      </c>
      <c r="P241" s="5">
        <f>ROUND(Source!EP234,O241)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228</v>
      </c>
      <c r="F242" s="5">
        <f>ROUND(Source!AY234,O242)</f>
        <v>340.48</v>
      </c>
      <c r="G242" s="5" t="s">
        <v>71</v>
      </c>
      <c r="H242" s="5" t="s">
        <v>72</v>
      </c>
      <c r="I242" s="5"/>
      <c r="J242" s="5"/>
      <c r="K242" s="5">
        <v>228</v>
      </c>
      <c r="L242" s="5">
        <v>7</v>
      </c>
      <c r="M242" s="5">
        <v>3</v>
      </c>
      <c r="N242" s="5" t="s">
        <v>4</v>
      </c>
      <c r="O242" s="5">
        <v>2</v>
      </c>
      <c r="P242" s="5">
        <f>ROUND(Source!EQ234,O242)</f>
        <v>2268.84</v>
      </c>
      <c r="Q242" s="5"/>
      <c r="R242" s="5"/>
      <c r="S242" s="5"/>
      <c r="T242" s="5"/>
      <c r="U242" s="5"/>
      <c r="V242" s="5"/>
      <c r="W242" s="5">
        <v>340.48</v>
      </c>
      <c r="X242" s="5">
        <v>1</v>
      </c>
      <c r="Y242" s="5">
        <v>340.48</v>
      </c>
      <c r="Z242" s="5">
        <v>2268.84</v>
      </c>
      <c r="AA242" s="5">
        <v>1</v>
      </c>
      <c r="AB242" s="5">
        <v>2268.84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216</v>
      </c>
      <c r="F243" s="5">
        <f>ROUND(Source!AP234,O243)</f>
        <v>4447.6899999999996</v>
      </c>
      <c r="G243" s="5" t="s">
        <v>73</v>
      </c>
      <c r="H243" s="5" t="s">
        <v>74</v>
      </c>
      <c r="I243" s="5"/>
      <c r="J243" s="5"/>
      <c r="K243" s="5">
        <v>216</v>
      </c>
      <c r="L243" s="5">
        <v>8</v>
      </c>
      <c r="M243" s="5">
        <v>3</v>
      </c>
      <c r="N243" s="5" t="s">
        <v>4</v>
      </c>
      <c r="O243" s="5">
        <v>2</v>
      </c>
      <c r="P243" s="5">
        <f>ROUND(Source!EH234,O243)</f>
        <v>22991.45</v>
      </c>
      <c r="Q243" s="5"/>
      <c r="R243" s="5"/>
      <c r="S243" s="5"/>
      <c r="T243" s="5"/>
      <c r="U243" s="5"/>
      <c r="V243" s="5"/>
      <c r="W243" s="5">
        <v>4447.6899999999996</v>
      </c>
      <c r="X243" s="5">
        <v>1</v>
      </c>
      <c r="Y243" s="5">
        <v>4447.6899999999996</v>
      </c>
      <c r="Z243" s="5">
        <v>22991.45</v>
      </c>
      <c r="AA243" s="5">
        <v>1</v>
      </c>
      <c r="AB243" s="5">
        <v>22991.45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223</v>
      </c>
      <c r="F244" s="5">
        <f>ROUND(Source!AQ234,O244)</f>
        <v>0</v>
      </c>
      <c r="G244" s="5" t="s">
        <v>75</v>
      </c>
      <c r="H244" s="5" t="s">
        <v>76</v>
      </c>
      <c r="I244" s="5"/>
      <c r="J244" s="5"/>
      <c r="K244" s="5">
        <v>223</v>
      </c>
      <c r="L244" s="5">
        <v>9</v>
      </c>
      <c r="M244" s="5">
        <v>3</v>
      </c>
      <c r="N244" s="5" t="s">
        <v>4</v>
      </c>
      <c r="O244" s="5">
        <v>2</v>
      </c>
      <c r="P244" s="5">
        <f>ROUND(Source!EI234,O244)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229</v>
      </c>
      <c r="F245" s="5">
        <f>ROUND(Source!AZ234,O245)</f>
        <v>4447.6899999999996</v>
      </c>
      <c r="G245" s="5" t="s">
        <v>77</v>
      </c>
      <c r="H245" s="5" t="s">
        <v>78</v>
      </c>
      <c r="I245" s="5"/>
      <c r="J245" s="5"/>
      <c r="K245" s="5">
        <v>229</v>
      </c>
      <c r="L245" s="5">
        <v>10</v>
      </c>
      <c r="M245" s="5">
        <v>3</v>
      </c>
      <c r="N245" s="5" t="s">
        <v>4</v>
      </c>
      <c r="O245" s="5">
        <v>2</v>
      </c>
      <c r="P245" s="5">
        <f>ROUND(Source!ER234,O245)</f>
        <v>22991.45</v>
      </c>
      <c r="Q245" s="5"/>
      <c r="R245" s="5"/>
      <c r="S245" s="5"/>
      <c r="T245" s="5"/>
      <c r="U245" s="5"/>
      <c r="V245" s="5"/>
      <c r="W245" s="5">
        <v>4447.6899999999996</v>
      </c>
      <c r="X245" s="5">
        <v>1</v>
      </c>
      <c r="Y245" s="5">
        <v>4447.6899999999996</v>
      </c>
      <c r="Z245" s="5">
        <v>22991.45</v>
      </c>
      <c r="AA245" s="5">
        <v>1</v>
      </c>
      <c r="AB245" s="5">
        <v>22991.45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203</v>
      </c>
      <c r="F246" s="5">
        <f>ROUND(Source!Q234,O246)</f>
        <v>6.19</v>
      </c>
      <c r="G246" s="5" t="s">
        <v>79</v>
      </c>
      <c r="H246" s="5" t="s">
        <v>80</v>
      </c>
      <c r="I246" s="5"/>
      <c r="J246" s="5"/>
      <c r="K246" s="5">
        <v>203</v>
      </c>
      <c r="L246" s="5">
        <v>11</v>
      </c>
      <c r="M246" s="5">
        <v>3</v>
      </c>
      <c r="N246" s="5" t="s">
        <v>4</v>
      </c>
      <c r="O246" s="5">
        <v>2</v>
      </c>
      <c r="P246" s="5">
        <f>ROUND(Source!DI234,O246)</f>
        <v>52.25</v>
      </c>
      <c r="Q246" s="5"/>
      <c r="R246" s="5"/>
      <c r="S246" s="5"/>
      <c r="T246" s="5"/>
      <c r="U246" s="5"/>
      <c r="V246" s="5"/>
      <c r="W246" s="5">
        <v>6.19</v>
      </c>
      <c r="X246" s="5">
        <v>1</v>
      </c>
      <c r="Y246" s="5">
        <v>6.19</v>
      </c>
      <c r="Z246" s="5">
        <v>52.25</v>
      </c>
      <c r="AA246" s="5">
        <v>1</v>
      </c>
      <c r="AB246" s="5">
        <v>52.25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231</v>
      </c>
      <c r="F247" s="5">
        <f>ROUND(Source!BB234,O247)</f>
        <v>0</v>
      </c>
      <c r="G247" s="5" t="s">
        <v>81</v>
      </c>
      <c r="H247" s="5" t="s">
        <v>82</v>
      </c>
      <c r="I247" s="5"/>
      <c r="J247" s="5"/>
      <c r="K247" s="5">
        <v>231</v>
      </c>
      <c r="L247" s="5">
        <v>12</v>
      </c>
      <c r="M247" s="5">
        <v>3</v>
      </c>
      <c r="N247" s="5" t="s">
        <v>4</v>
      </c>
      <c r="O247" s="5">
        <v>2</v>
      </c>
      <c r="P247" s="5">
        <f>ROUND(Source!ET234,O247)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204</v>
      </c>
      <c r="F248" s="5">
        <f>ROUND(Source!R234,O248)</f>
        <v>0.57999999999999996</v>
      </c>
      <c r="G248" s="5" t="s">
        <v>83</v>
      </c>
      <c r="H248" s="5" t="s">
        <v>84</v>
      </c>
      <c r="I248" s="5"/>
      <c r="J248" s="5"/>
      <c r="K248" s="5">
        <v>204</v>
      </c>
      <c r="L248" s="5">
        <v>13</v>
      </c>
      <c r="M248" s="5">
        <v>3</v>
      </c>
      <c r="N248" s="5" t="s">
        <v>4</v>
      </c>
      <c r="O248" s="5">
        <v>2</v>
      </c>
      <c r="P248" s="5">
        <f>ROUND(Source!DJ234,O248)</f>
        <v>15.37</v>
      </c>
      <c r="Q248" s="5"/>
      <c r="R248" s="5"/>
      <c r="S248" s="5"/>
      <c r="T248" s="5"/>
      <c r="U248" s="5"/>
      <c r="V248" s="5"/>
      <c r="W248" s="5">
        <v>0.57999999999999996</v>
      </c>
      <c r="X248" s="5">
        <v>1</v>
      </c>
      <c r="Y248" s="5">
        <v>0.57999999999999996</v>
      </c>
      <c r="Z248" s="5">
        <v>15.37</v>
      </c>
      <c r="AA248" s="5">
        <v>1</v>
      </c>
      <c r="AB248" s="5">
        <v>15.37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205</v>
      </c>
      <c r="F249" s="5">
        <f>ROUND(Source!S234,O249)</f>
        <v>98.85</v>
      </c>
      <c r="G249" s="5" t="s">
        <v>85</v>
      </c>
      <c r="H249" s="5" t="s">
        <v>86</v>
      </c>
      <c r="I249" s="5"/>
      <c r="J249" s="5"/>
      <c r="K249" s="5">
        <v>205</v>
      </c>
      <c r="L249" s="5">
        <v>14</v>
      </c>
      <c r="M249" s="5">
        <v>3</v>
      </c>
      <c r="N249" s="5" t="s">
        <v>4</v>
      </c>
      <c r="O249" s="5">
        <v>2</v>
      </c>
      <c r="P249" s="5">
        <f>ROUND(Source!DK234,O249)</f>
        <v>2582.2800000000002</v>
      </c>
      <c r="Q249" s="5"/>
      <c r="R249" s="5"/>
      <c r="S249" s="5"/>
      <c r="T249" s="5"/>
      <c r="U249" s="5"/>
      <c r="V249" s="5"/>
      <c r="W249" s="5">
        <v>98.85</v>
      </c>
      <c r="X249" s="5">
        <v>1</v>
      </c>
      <c r="Y249" s="5">
        <v>98.85</v>
      </c>
      <c r="Z249" s="5">
        <v>2582.2800000000002</v>
      </c>
      <c r="AA249" s="5">
        <v>1</v>
      </c>
      <c r="AB249" s="5">
        <v>2582.2800000000002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232</v>
      </c>
      <c r="F250" s="5">
        <f>ROUND(Source!BC234,O250)</f>
        <v>0</v>
      </c>
      <c r="G250" s="5" t="s">
        <v>87</v>
      </c>
      <c r="H250" s="5" t="s">
        <v>88</v>
      </c>
      <c r="I250" s="5"/>
      <c r="J250" s="5"/>
      <c r="K250" s="5">
        <v>232</v>
      </c>
      <c r="L250" s="5">
        <v>15</v>
      </c>
      <c r="M250" s="5">
        <v>3</v>
      </c>
      <c r="N250" s="5" t="s">
        <v>4</v>
      </c>
      <c r="O250" s="5">
        <v>2</v>
      </c>
      <c r="P250" s="5">
        <f>ROUND(Source!EU234,O250)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214</v>
      </c>
      <c r="F251" s="5">
        <f>ROUND(Source!AS234,O251)</f>
        <v>42.44</v>
      </c>
      <c r="G251" s="5" t="s">
        <v>89</v>
      </c>
      <c r="H251" s="5" t="s">
        <v>90</v>
      </c>
      <c r="I251" s="5"/>
      <c r="J251" s="5"/>
      <c r="K251" s="5">
        <v>214</v>
      </c>
      <c r="L251" s="5">
        <v>16</v>
      </c>
      <c r="M251" s="5">
        <v>3</v>
      </c>
      <c r="N251" s="5" t="s">
        <v>4</v>
      </c>
      <c r="O251" s="5">
        <v>2</v>
      </c>
      <c r="P251" s="5">
        <f>ROUND(Source!EK234,O251)</f>
        <v>125.2</v>
      </c>
      <c r="Q251" s="5"/>
      <c r="R251" s="5"/>
      <c r="S251" s="5"/>
      <c r="T251" s="5"/>
      <c r="U251" s="5"/>
      <c r="V251" s="5"/>
      <c r="W251" s="5">
        <v>42.44</v>
      </c>
      <c r="X251" s="5">
        <v>1</v>
      </c>
      <c r="Y251" s="5">
        <v>42.44</v>
      </c>
      <c r="Z251" s="5">
        <v>125.2</v>
      </c>
      <c r="AA251" s="5">
        <v>1</v>
      </c>
      <c r="AB251" s="5">
        <v>125.2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215</v>
      </c>
      <c r="F252" s="5">
        <f>ROUND(Source!AT234,O252)</f>
        <v>406.48</v>
      </c>
      <c r="G252" s="5" t="s">
        <v>91</v>
      </c>
      <c r="H252" s="5" t="s">
        <v>92</v>
      </c>
      <c r="I252" s="5"/>
      <c r="J252" s="5"/>
      <c r="K252" s="5">
        <v>215</v>
      </c>
      <c r="L252" s="5">
        <v>17</v>
      </c>
      <c r="M252" s="5">
        <v>3</v>
      </c>
      <c r="N252" s="5" t="s">
        <v>4</v>
      </c>
      <c r="O252" s="5">
        <v>2</v>
      </c>
      <c r="P252" s="5">
        <f>ROUND(Source!EL234,O252)</f>
        <v>4455.78</v>
      </c>
      <c r="Q252" s="5"/>
      <c r="R252" s="5"/>
      <c r="S252" s="5"/>
      <c r="T252" s="5"/>
      <c r="U252" s="5"/>
      <c r="V252" s="5"/>
      <c r="W252" s="5">
        <v>406.48</v>
      </c>
      <c r="X252" s="5">
        <v>1</v>
      </c>
      <c r="Y252" s="5">
        <v>406.48</v>
      </c>
      <c r="Z252" s="5">
        <v>4455.78</v>
      </c>
      <c r="AA252" s="5">
        <v>1</v>
      </c>
      <c r="AB252" s="5">
        <v>4455.78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217</v>
      </c>
      <c r="F253" s="5">
        <f>ROUND(Source!AU234,O253)</f>
        <v>153.35</v>
      </c>
      <c r="G253" s="5" t="s">
        <v>93</v>
      </c>
      <c r="H253" s="5" t="s">
        <v>94</v>
      </c>
      <c r="I253" s="5"/>
      <c r="J253" s="5"/>
      <c r="K253" s="5">
        <v>217</v>
      </c>
      <c r="L253" s="5">
        <v>18</v>
      </c>
      <c r="M253" s="5">
        <v>3</v>
      </c>
      <c r="N253" s="5" t="s">
        <v>4</v>
      </c>
      <c r="O253" s="5">
        <v>2</v>
      </c>
      <c r="P253" s="5">
        <f>ROUND(Source!EM234,O253)</f>
        <v>3441.59</v>
      </c>
      <c r="Q253" s="5"/>
      <c r="R253" s="5"/>
      <c r="S253" s="5"/>
      <c r="T253" s="5"/>
      <c r="U253" s="5"/>
      <c r="V253" s="5"/>
      <c r="W253" s="5">
        <v>153.35</v>
      </c>
      <c r="X253" s="5">
        <v>1</v>
      </c>
      <c r="Y253" s="5">
        <v>153.35</v>
      </c>
      <c r="Z253" s="5">
        <v>3441.59</v>
      </c>
      <c r="AA253" s="5">
        <v>1</v>
      </c>
      <c r="AB253" s="5">
        <v>3441.59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230</v>
      </c>
      <c r="F254" s="5">
        <f>ROUND(Source!BA234,O254)</f>
        <v>0</v>
      </c>
      <c r="G254" s="5" t="s">
        <v>95</v>
      </c>
      <c r="H254" s="5" t="s">
        <v>96</v>
      </c>
      <c r="I254" s="5"/>
      <c r="J254" s="5"/>
      <c r="K254" s="5">
        <v>230</v>
      </c>
      <c r="L254" s="5">
        <v>19</v>
      </c>
      <c r="M254" s="5">
        <v>3</v>
      </c>
      <c r="N254" s="5" t="s">
        <v>4</v>
      </c>
      <c r="O254" s="5">
        <v>2</v>
      </c>
      <c r="P254" s="5">
        <f>ROUND(Source!ES234,O254)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206</v>
      </c>
      <c r="F255" s="5">
        <f>ROUND(Source!T234,O255)</f>
        <v>0</v>
      </c>
      <c r="G255" s="5" t="s">
        <v>97</v>
      </c>
      <c r="H255" s="5" t="s">
        <v>98</v>
      </c>
      <c r="I255" s="5"/>
      <c r="J255" s="5"/>
      <c r="K255" s="5">
        <v>206</v>
      </c>
      <c r="L255" s="5">
        <v>20</v>
      </c>
      <c r="M255" s="5">
        <v>3</v>
      </c>
      <c r="N255" s="5" t="s">
        <v>4</v>
      </c>
      <c r="O255" s="5">
        <v>2</v>
      </c>
      <c r="P255" s="5">
        <f>ROUND(Source!DL234,O255)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207</v>
      </c>
      <c r="F256" s="5">
        <f>Source!U234</f>
        <v>7.4544370000000004</v>
      </c>
      <c r="G256" s="5" t="s">
        <v>99</v>
      </c>
      <c r="H256" s="5" t="s">
        <v>100</v>
      </c>
      <c r="I256" s="5"/>
      <c r="J256" s="5"/>
      <c r="K256" s="5">
        <v>207</v>
      </c>
      <c r="L256" s="5">
        <v>21</v>
      </c>
      <c r="M256" s="5">
        <v>3</v>
      </c>
      <c r="N256" s="5" t="s">
        <v>4</v>
      </c>
      <c r="O256" s="5">
        <v>-1</v>
      </c>
      <c r="P256" s="5">
        <f>Source!DM234</f>
        <v>7.4738009999999999</v>
      </c>
      <c r="Q256" s="5"/>
      <c r="R256" s="5"/>
      <c r="S256" s="5"/>
      <c r="T256" s="5"/>
      <c r="U256" s="5"/>
      <c r="V256" s="5"/>
      <c r="W256" s="5">
        <v>7.4544369999999995</v>
      </c>
      <c r="X256" s="5">
        <v>1</v>
      </c>
      <c r="Y256" s="5">
        <v>7.4544369999999995</v>
      </c>
      <c r="Z256" s="5">
        <v>7.4738009999999999</v>
      </c>
      <c r="AA256" s="5">
        <v>1</v>
      </c>
      <c r="AB256" s="5">
        <v>7.4738009999999999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208</v>
      </c>
      <c r="F257" s="5">
        <f>Source!V234</f>
        <v>0</v>
      </c>
      <c r="G257" s="5" t="s">
        <v>101</v>
      </c>
      <c r="H257" s="5" t="s">
        <v>102</v>
      </c>
      <c r="I257" s="5"/>
      <c r="J257" s="5"/>
      <c r="K257" s="5">
        <v>208</v>
      </c>
      <c r="L257" s="5">
        <v>22</v>
      </c>
      <c r="M257" s="5">
        <v>3</v>
      </c>
      <c r="N257" s="5" t="s">
        <v>4</v>
      </c>
      <c r="O257" s="5">
        <v>-1</v>
      </c>
      <c r="P257" s="5">
        <f>Source!DN234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209</v>
      </c>
      <c r="F258" s="5">
        <f>ROUND(Source!W234,O258)</f>
        <v>0</v>
      </c>
      <c r="G258" s="5" t="s">
        <v>103</v>
      </c>
      <c r="H258" s="5" t="s">
        <v>104</v>
      </c>
      <c r="I258" s="5"/>
      <c r="J258" s="5"/>
      <c r="K258" s="5">
        <v>209</v>
      </c>
      <c r="L258" s="5">
        <v>23</v>
      </c>
      <c r="M258" s="5">
        <v>3</v>
      </c>
      <c r="N258" s="5" t="s">
        <v>4</v>
      </c>
      <c r="O258" s="5">
        <v>2</v>
      </c>
      <c r="P258" s="5">
        <f>ROUND(Source!DO234,O258)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233</v>
      </c>
      <c r="F259" s="5">
        <f>ROUND(Source!BD234,O259)</f>
        <v>0</v>
      </c>
      <c r="G259" s="5" t="s">
        <v>105</v>
      </c>
      <c r="H259" s="5" t="s">
        <v>106</v>
      </c>
      <c r="I259" s="5"/>
      <c r="J259" s="5"/>
      <c r="K259" s="5">
        <v>233</v>
      </c>
      <c r="L259" s="5">
        <v>24</v>
      </c>
      <c r="M259" s="5">
        <v>3</v>
      </c>
      <c r="N259" s="5" t="s">
        <v>4</v>
      </c>
      <c r="O259" s="5">
        <v>2</v>
      </c>
      <c r="P259" s="5">
        <f>ROUND(Source!EV234,O259)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210</v>
      </c>
      <c r="F260" s="5">
        <f>ROUND(Source!X234,O260)</f>
        <v>87.55</v>
      </c>
      <c r="G260" s="5" t="s">
        <v>107</v>
      </c>
      <c r="H260" s="5" t="s">
        <v>108</v>
      </c>
      <c r="I260" s="5"/>
      <c r="J260" s="5"/>
      <c r="K260" s="5">
        <v>210</v>
      </c>
      <c r="L260" s="5">
        <v>25</v>
      </c>
      <c r="M260" s="5">
        <v>3</v>
      </c>
      <c r="N260" s="5" t="s">
        <v>4</v>
      </c>
      <c r="O260" s="5">
        <v>2</v>
      </c>
      <c r="P260" s="5">
        <f>ROUND(Source!DP234,O260)</f>
        <v>2016.85</v>
      </c>
      <c r="Q260" s="5"/>
      <c r="R260" s="5"/>
      <c r="S260" s="5"/>
      <c r="T260" s="5"/>
      <c r="U260" s="5"/>
      <c r="V260" s="5"/>
      <c r="W260" s="5">
        <v>87.55</v>
      </c>
      <c r="X260" s="5">
        <v>1</v>
      </c>
      <c r="Y260" s="5">
        <v>87.55</v>
      </c>
      <c r="Z260" s="5">
        <v>2016.85</v>
      </c>
      <c r="AA260" s="5">
        <v>1</v>
      </c>
      <c r="AB260" s="5">
        <v>2016.85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211</v>
      </c>
      <c r="F261" s="5">
        <f>ROUND(Source!Y234,O261)</f>
        <v>69.2</v>
      </c>
      <c r="G261" s="5" t="s">
        <v>109</v>
      </c>
      <c r="H261" s="5" t="s">
        <v>110</v>
      </c>
      <c r="I261" s="5"/>
      <c r="J261" s="5"/>
      <c r="K261" s="5">
        <v>211</v>
      </c>
      <c r="L261" s="5">
        <v>26</v>
      </c>
      <c r="M261" s="5">
        <v>3</v>
      </c>
      <c r="N261" s="5" t="s">
        <v>4</v>
      </c>
      <c r="O261" s="5">
        <v>2</v>
      </c>
      <c r="P261" s="5">
        <f>ROUND(Source!DQ234,O261)</f>
        <v>1077.76</v>
      </c>
      <c r="Q261" s="5"/>
      <c r="R261" s="5"/>
      <c r="S261" s="5"/>
      <c r="T261" s="5"/>
      <c r="U261" s="5"/>
      <c r="V261" s="5"/>
      <c r="W261" s="5">
        <v>69.2</v>
      </c>
      <c r="X261" s="5">
        <v>1</v>
      </c>
      <c r="Y261" s="5">
        <v>69.2</v>
      </c>
      <c r="Z261" s="5">
        <v>1077.76</v>
      </c>
      <c r="AA261" s="5">
        <v>1</v>
      </c>
      <c r="AB261" s="5">
        <v>1077.76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224</v>
      </c>
      <c r="F262" s="5">
        <f>ROUND(Source!AR234,O262)</f>
        <v>5049.96</v>
      </c>
      <c r="G262" s="5" t="s">
        <v>111</v>
      </c>
      <c r="H262" s="5" t="s">
        <v>112</v>
      </c>
      <c r="I262" s="5"/>
      <c r="J262" s="5"/>
      <c r="K262" s="5">
        <v>224</v>
      </c>
      <c r="L262" s="5">
        <v>27</v>
      </c>
      <c r="M262" s="5">
        <v>3</v>
      </c>
      <c r="N262" s="5" t="s">
        <v>4</v>
      </c>
      <c r="O262" s="5">
        <v>2</v>
      </c>
      <c r="P262" s="5">
        <f>ROUND(Source!EJ234,O262)</f>
        <v>31014.02</v>
      </c>
      <c r="Q262" s="5"/>
      <c r="R262" s="5"/>
      <c r="S262" s="5"/>
      <c r="T262" s="5"/>
      <c r="U262" s="5"/>
      <c r="V262" s="5"/>
      <c r="W262" s="5">
        <v>5049.96</v>
      </c>
      <c r="X262" s="5">
        <v>1</v>
      </c>
      <c r="Y262" s="5">
        <v>5049.96</v>
      </c>
      <c r="Z262" s="5">
        <v>31014.02</v>
      </c>
      <c r="AA262" s="5">
        <v>1</v>
      </c>
      <c r="AB262" s="5">
        <v>31014.02</v>
      </c>
    </row>
    <row r="263" spans="1:28" x14ac:dyDescent="0.2">
      <c r="A263" s="5">
        <v>50</v>
      </c>
      <c r="B263" s="5">
        <v>1</v>
      </c>
      <c r="C263" s="5">
        <v>0</v>
      </c>
      <c r="D263" s="5">
        <v>2</v>
      </c>
      <c r="E263" s="5">
        <v>0</v>
      </c>
      <c r="F263" s="5">
        <f>ROUND(F262*0.05,O263)</f>
        <v>252.5</v>
      </c>
      <c r="G263" s="5" t="s">
        <v>174</v>
      </c>
      <c r="H263" s="5" t="s">
        <v>174</v>
      </c>
      <c r="I263" s="5"/>
      <c r="J263" s="5"/>
      <c r="K263" s="5">
        <v>212</v>
      </c>
      <c r="L263" s="5">
        <v>28</v>
      </c>
      <c r="M263" s="5">
        <v>0</v>
      </c>
      <c r="N263" s="5" t="s">
        <v>4</v>
      </c>
      <c r="O263" s="5">
        <v>2</v>
      </c>
      <c r="P263" s="5">
        <f>ROUND(P262*0.05,O263)</f>
        <v>1550.7</v>
      </c>
      <c r="Q263" s="5"/>
      <c r="R263" s="5"/>
      <c r="S263" s="5"/>
      <c r="T263" s="5"/>
      <c r="U263" s="5"/>
      <c r="V263" s="5"/>
      <c r="W263" s="5">
        <v>252.5</v>
      </c>
      <c r="X263" s="5">
        <v>1</v>
      </c>
      <c r="Y263" s="5">
        <v>252.5</v>
      </c>
      <c r="Z263" s="5">
        <v>1550.7</v>
      </c>
      <c r="AA263" s="5">
        <v>1</v>
      </c>
      <c r="AB263" s="5">
        <v>1550.7</v>
      </c>
    </row>
    <row r="264" spans="1:28" x14ac:dyDescent="0.2">
      <c r="A264" s="5">
        <v>50</v>
      </c>
      <c r="B264" s="5">
        <v>1</v>
      </c>
      <c r="C264" s="5">
        <v>0</v>
      </c>
      <c r="D264" s="5">
        <v>2</v>
      </c>
      <c r="E264" s="5">
        <v>0</v>
      </c>
      <c r="F264" s="5">
        <f>ROUND((F262+F263)*0.0568,O264)</f>
        <v>301.18</v>
      </c>
      <c r="G264" s="5" t="s">
        <v>175</v>
      </c>
      <c r="H264" s="5" t="s">
        <v>176</v>
      </c>
      <c r="I264" s="5"/>
      <c r="J264" s="5"/>
      <c r="K264" s="5">
        <v>212</v>
      </c>
      <c r="L264" s="5">
        <v>29</v>
      </c>
      <c r="M264" s="5">
        <v>0</v>
      </c>
      <c r="N264" s="5" t="s">
        <v>4</v>
      </c>
      <c r="O264" s="5">
        <v>2</v>
      </c>
      <c r="P264" s="5">
        <f>ROUND((P262+P263)*0.0568,O264)</f>
        <v>1849.68</v>
      </c>
      <c r="Q264" s="5"/>
      <c r="R264" s="5"/>
      <c r="S264" s="5"/>
      <c r="T264" s="5"/>
      <c r="U264" s="5"/>
      <c r="V264" s="5"/>
      <c r="W264" s="5">
        <v>301.18</v>
      </c>
      <c r="X264" s="5">
        <v>1</v>
      </c>
      <c r="Y264" s="5">
        <v>301.18</v>
      </c>
      <c r="Z264" s="5">
        <v>1849.68</v>
      </c>
      <c r="AA264" s="5">
        <v>1</v>
      </c>
      <c r="AB264" s="5">
        <v>1849.68</v>
      </c>
    </row>
    <row r="265" spans="1:28" x14ac:dyDescent="0.2">
      <c r="A265" s="5">
        <v>50</v>
      </c>
      <c r="B265" s="5">
        <v>1</v>
      </c>
      <c r="C265" s="5">
        <v>0</v>
      </c>
      <c r="D265" s="5">
        <v>2</v>
      </c>
      <c r="E265" s="5">
        <v>0</v>
      </c>
      <c r="F265" s="5">
        <f>ROUND(F262+F263+F264,O265)</f>
        <v>5603.64</v>
      </c>
      <c r="G265" s="5" t="s">
        <v>177</v>
      </c>
      <c r="H265" s="5" t="s">
        <v>111</v>
      </c>
      <c r="I265" s="5"/>
      <c r="J265" s="5"/>
      <c r="K265" s="5">
        <v>212</v>
      </c>
      <c r="L265" s="5">
        <v>30</v>
      </c>
      <c r="M265" s="5">
        <v>0</v>
      </c>
      <c r="N265" s="5" t="s">
        <v>4</v>
      </c>
      <c r="O265" s="5">
        <v>2</v>
      </c>
      <c r="P265" s="5">
        <f>ROUND(P262+P263+P264,O265)</f>
        <v>34414.400000000001</v>
      </c>
      <c r="Q265" s="5"/>
      <c r="R265" s="5"/>
      <c r="S265" s="5"/>
      <c r="T265" s="5"/>
      <c r="U265" s="5"/>
      <c r="V265" s="5"/>
      <c r="W265" s="5">
        <v>5603.64</v>
      </c>
      <c r="X265" s="5">
        <v>1</v>
      </c>
      <c r="Y265" s="5">
        <v>5603.64</v>
      </c>
      <c r="Z265" s="5">
        <v>34414.400000000001</v>
      </c>
      <c r="AA265" s="5">
        <v>1</v>
      </c>
      <c r="AB265" s="5">
        <v>34414.400000000001</v>
      </c>
    </row>
    <row r="267" spans="1:28" x14ac:dyDescent="0.2">
      <c r="A267">
        <v>71</v>
      </c>
      <c r="B267">
        <v>1</v>
      </c>
      <c r="D267">
        <v>381</v>
      </c>
      <c r="E267">
        <v>83191767</v>
      </c>
      <c r="F267" t="s">
        <v>4</v>
      </c>
      <c r="G267" t="s">
        <v>4</v>
      </c>
      <c r="H267">
        <v>-1</v>
      </c>
      <c r="I267">
        <v>-1</v>
      </c>
    </row>
    <row r="270" spans="1:28" x14ac:dyDescent="0.2">
      <c r="A270">
        <v>-1</v>
      </c>
    </row>
    <row r="272" spans="1:28" x14ac:dyDescent="0.2">
      <c r="A272" s="4">
        <v>75</v>
      </c>
      <c r="B272" s="4" t="s">
        <v>178</v>
      </c>
      <c r="C272" s="4">
        <v>2022</v>
      </c>
      <c r="D272" s="4">
        <v>0</v>
      </c>
      <c r="E272" s="4">
        <v>1</v>
      </c>
      <c r="F272" s="4"/>
      <c r="G272" s="4">
        <v>0</v>
      </c>
      <c r="H272" s="4">
        <v>2</v>
      </c>
      <c r="I272" s="4">
        <v>1</v>
      </c>
      <c r="J272" s="4">
        <v>1</v>
      </c>
      <c r="K272" s="4">
        <v>95</v>
      </c>
      <c r="L272" s="4">
        <v>65</v>
      </c>
      <c r="M272" s="4">
        <v>1</v>
      </c>
      <c r="N272" s="4">
        <v>108938076</v>
      </c>
      <c r="O272" s="4">
        <v>1</v>
      </c>
    </row>
    <row r="273" spans="1:40" x14ac:dyDescent="0.2">
      <c r="A273" s="6">
        <v>1</v>
      </c>
      <c r="B273" s="6" t="s">
        <v>179</v>
      </c>
      <c r="C273" s="6" t="s">
        <v>180</v>
      </c>
      <c r="D273" s="6">
        <v>2022</v>
      </c>
      <c r="E273" s="6">
        <v>1</v>
      </c>
      <c r="F273" s="6">
        <v>1</v>
      </c>
      <c r="G273" s="6">
        <v>1</v>
      </c>
      <c r="H273" s="6">
        <v>0</v>
      </c>
      <c r="I273" s="6">
        <v>2</v>
      </c>
      <c r="J273" s="6">
        <v>1</v>
      </c>
      <c r="K273" s="6">
        <v>6.82</v>
      </c>
      <c r="L273" s="6">
        <v>5.14</v>
      </c>
      <c r="M273" s="6">
        <v>1</v>
      </c>
      <c r="N273" s="6">
        <v>1</v>
      </c>
      <c r="O273" s="6">
        <v>6.82</v>
      </c>
      <c r="P273" s="6">
        <v>5.14</v>
      </c>
      <c r="Q273" s="6">
        <v>1</v>
      </c>
      <c r="R273" s="6" t="s">
        <v>4</v>
      </c>
      <c r="S273" s="6" t="s">
        <v>4</v>
      </c>
      <c r="T273" s="6" t="s">
        <v>4</v>
      </c>
      <c r="U273" s="6" t="s">
        <v>4</v>
      </c>
      <c r="V273" s="6" t="s">
        <v>4</v>
      </c>
      <c r="W273" s="6" t="s">
        <v>4</v>
      </c>
      <c r="X273" s="6" t="s">
        <v>4</v>
      </c>
      <c r="Y273" s="6" t="s">
        <v>4</v>
      </c>
      <c r="Z273" s="6" t="s">
        <v>4</v>
      </c>
      <c r="AA273" s="6" t="s">
        <v>181</v>
      </c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>
        <v>108938077</v>
      </c>
    </row>
    <row r="274" spans="1:40" x14ac:dyDescent="0.2">
      <c r="A274" s="4">
        <v>75</v>
      </c>
      <c r="B274" s="4" t="s">
        <v>182</v>
      </c>
      <c r="C274" s="4">
        <v>2000</v>
      </c>
      <c r="D274" s="4">
        <v>0</v>
      </c>
      <c r="E274" s="4">
        <v>1</v>
      </c>
      <c r="F274" s="4"/>
      <c r="G274" s="4">
        <v>0</v>
      </c>
      <c r="H274" s="4">
        <v>1</v>
      </c>
      <c r="I274" s="4">
        <v>0</v>
      </c>
      <c r="J274" s="4">
        <v>1</v>
      </c>
      <c r="K274" s="4">
        <v>0</v>
      </c>
      <c r="L274" s="4">
        <v>0</v>
      </c>
      <c r="M274" s="4">
        <v>0</v>
      </c>
      <c r="N274" s="4">
        <v>108938078</v>
      </c>
      <c r="O274" s="4">
        <v>2</v>
      </c>
    </row>
    <row r="278" spans="1:40" x14ac:dyDescent="0.2">
      <c r="A278">
        <v>65</v>
      </c>
      <c r="C278">
        <v>1</v>
      </c>
      <c r="D278">
        <v>0</v>
      </c>
      <c r="E2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108938076</v>
      </c>
      <c r="E14" s="1">
        <v>108938078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(Source!P221)/1000</f>
        <v>0.12520000000000001</v>
      </c>
      <c r="F16" s="8">
        <f>(Source!P222)/1000</f>
        <v>4.4557799999999999</v>
      </c>
      <c r="G16" s="8">
        <f>(Source!P213)/1000</f>
        <v>22.99145</v>
      </c>
      <c r="H16" s="8">
        <f>(Source!P223)/1000+(Source!P224)/1000</f>
        <v>3.4415900000000001</v>
      </c>
      <c r="I16" s="8">
        <f>E16+F16+G16+H16</f>
        <v>31.014020000000002</v>
      </c>
      <c r="J16" s="8">
        <f>(Source!P219)/1000</f>
        <v>2.5822800000000004</v>
      </c>
      <c r="T16" s="9">
        <f>(Source!F221)/1000</f>
        <v>4.2439999999999999E-2</v>
      </c>
      <c r="U16" s="9">
        <f>(Source!F222)/1000</f>
        <v>0.40648000000000001</v>
      </c>
      <c r="V16" s="9">
        <f>(Source!F213)/1000</f>
        <v>4.4476899999999997</v>
      </c>
      <c r="W16" s="9">
        <f>(Source!F223)/1000+(Source!F224)/1000</f>
        <v>0.15334999999999999</v>
      </c>
      <c r="X16" s="9">
        <f>T16+U16+V16+W16</f>
        <v>5.0499599999999996</v>
      </c>
      <c r="Y16" s="9">
        <f>(Source!F219)/1000</f>
        <v>9.8849999999999993E-2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27894.82</v>
      </c>
      <c r="AU16" s="8">
        <v>25260.29</v>
      </c>
      <c r="AV16" s="8">
        <v>0</v>
      </c>
      <c r="AW16" s="8">
        <v>22991.45</v>
      </c>
      <c r="AX16" s="8">
        <v>0</v>
      </c>
      <c r="AY16" s="8">
        <v>52.25</v>
      </c>
      <c r="AZ16" s="8">
        <v>15.37</v>
      </c>
      <c r="BA16" s="8">
        <v>2582.2800000000002</v>
      </c>
      <c r="BB16" s="8">
        <v>125.2</v>
      </c>
      <c r="BC16" s="8">
        <v>4455.78</v>
      </c>
      <c r="BD16" s="8">
        <v>3441.59</v>
      </c>
      <c r="BE16" s="8">
        <v>0</v>
      </c>
      <c r="BF16" s="8">
        <v>7.4738009999999999</v>
      </c>
      <c r="BG16" s="8">
        <v>0</v>
      </c>
      <c r="BH16" s="8">
        <v>0</v>
      </c>
      <c r="BI16" s="8">
        <v>2016.85</v>
      </c>
      <c r="BJ16" s="8">
        <v>1077.76</v>
      </c>
      <c r="BK16" s="8">
        <v>31014.02</v>
      </c>
      <c r="BR16" s="9">
        <v>4893.21</v>
      </c>
      <c r="BS16" s="9">
        <v>4788.17</v>
      </c>
      <c r="BT16" s="9">
        <v>0</v>
      </c>
      <c r="BU16" s="9">
        <v>4447.6899999999996</v>
      </c>
      <c r="BV16" s="9">
        <v>0</v>
      </c>
      <c r="BW16" s="9">
        <v>6.19</v>
      </c>
      <c r="BX16" s="9">
        <v>0.57999999999999996</v>
      </c>
      <c r="BY16" s="9">
        <v>98.85</v>
      </c>
      <c r="BZ16" s="9">
        <v>42.44</v>
      </c>
      <c r="CA16" s="9">
        <v>406.48</v>
      </c>
      <c r="CB16" s="9">
        <v>153.35</v>
      </c>
      <c r="CC16" s="9">
        <v>0</v>
      </c>
      <c r="CD16" s="9">
        <v>7.4544369999999995</v>
      </c>
      <c r="CE16" s="9">
        <v>0</v>
      </c>
      <c r="CF16" s="9">
        <v>0</v>
      </c>
      <c r="CG16" s="9">
        <v>87.55</v>
      </c>
      <c r="CH16" s="9">
        <v>69.2</v>
      </c>
      <c r="CI16" s="9">
        <v>5049.96</v>
      </c>
    </row>
    <row r="18" spans="1:40" x14ac:dyDescent="0.2">
      <c r="A18">
        <v>51</v>
      </c>
      <c r="E18" s="10">
        <f>SUMIF(A16:A17,3,E16:E17)</f>
        <v>0.12520000000000001</v>
      </c>
      <c r="F18" s="10">
        <f>SUMIF(A16:A17,3,F16:F17)</f>
        <v>4.4557799999999999</v>
      </c>
      <c r="G18" s="10">
        <f>SUMIF(A16:A17,3,G16:G17)</f>
        <v>22.99145</v>
      </c>
      <c r="H18" s="10">
        <f>SUMIF(A16:A17,3,H16:H17)</f>
        <v>3.4415900000000001</v>
      </c>
      <c r="I18" s="10">
        <f>SUMIF(A16:A17,3,I16:I17)</f>
        <v>31.014020000000002</v>
      </c>
      <c r="J18" s="10">
        <f>SUMIF(A16:A17,3,J16:J17)</f>
        <v>2.5822800000000004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4.2439999999999999E-2</v>
      </c>
      <c r="U18" s="3">
        <f>SUMIF(A16:A17,3,U16:U17)</f>
        <v>0.40648000000000001</v>
      </c>
      <c r="V18" s="3">
        <f>SUMIF(A16:A17,3,V16:V17)</f>
        <v>4.4476899999999997</v>
      </c>
      <c r="W18" s="3">
        <f>SUMIF(A16:A17,3,W16:W17)</f>
        <v>0.15334999999999999</v>
      </c>
      <c r="X18" s="3">
        <f>SUMIF(A16:A17,3,X16:X17)</f>
        <v>5.0499599999999996</v>
      </c>
      <c r="Y18" s="3">
        <f>SUMIF(A16:A17,3,Y16:Y17)</f>
        <v>9.8849999999999993E-2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27894.82</v>
      </c>
      <c r="G20" s="5" t="s">
        <v>59</v>
      </c>
      <c r="H20" s="5" t="s">
        <v>60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4893.21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25260.29</v>
      </c>
      <c r="G21" s="5" t="s">
        <v>61</v>
      </c>
      <c r="H21" s="5" t="s">
        <v>62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4788.17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63</v>
      </c>
      <c r="H22" s="5" t="s">
        <v>64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25260.29</v>
      </c>
      <c r="G23" s="5" t="s">
        <v>65</v>
      </c>
      <c r="H23" s="5" t="s">
        <v>66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4788.17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2268.84</v>
      </c>
      <c r="G24" s="5" t="s">
        <v>67</v>
      </c>
      <c r="H24" s="5" t="s">
        <v>68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340.48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69</v>
      </c>
      <c r="H25" s="5" t="s">
        <v>70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2268.84</v>
      </c>
      <c r="G26" s="5" t="s">
        <v>71</v>
      </c>
      <c r="H26" s="5" t="s">
        <v>72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340.48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22991.45</v>
      </c>
      <c r="G27" s="5" t="s">
        <v>73</v>
      </c>
      <c r="H27" s="5" t="s">
        <v>74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4447.6899999999996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75</v>
      </c>
      <c r="H28" s="5" t="s">
        <v>76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22991.45</v>
      </c>
      <c r="G29" s="5" t="s">
        <v>77</v>
      </c>
      <c r="H29" s="5" t="s">
        <v>78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4447.6899999999996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52.25</v>
      </c>
      <c r="G30" s="5" t="s">
        <v>79</v>
      </c>
      <c r="H30" s="5" t="s">
        <v>80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6.19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81</v>
      </c>
      <c r="H31" s="5" t="s">
        <v>82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15.37</v>
      </c>
      <c r="G32" s="5" t="s">
        <v>83</v>
      </c>
      <c r="H32" s="5" t="s">
        <v>84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0.57999999999999996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2582.2800000000002</v>
      </c>
      <c r="G33" s="5" t="s">
        <v>85</v>
      </c>
      <c r="H33" s="5" t="s">
        <v>86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98.85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87</v>
      </c>
      <c r="H34" s="5" t="s">
        <v>88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125.2</v>
      </c>
      <c r="G35" s="5" t="s">
        <v>89</v>
      </c>
      <c r="H35" s="5" t="s">
        <v>90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42.44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4455.78</v>
      </c>
      <c r="G36" s="5" t="s">
        <v>91</v>
      </c>
      <c r="H36" s="5" t="s">
        <v>92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406.48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3441.59</v>
      </c>
      <c r="G37" s="5" t="s">
        <v>93</v>
      </c>
      <c r="H37" s="5" t="s">
        <v>94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153.35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95</v>
      </c>
      <c r="H38" s="5" t="s">
        <v>96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97</v>
      </c>
      <c r="H39" s="5" t="s">
        <v>98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7.4738009999999999</v>
      </c>
      <c r="G40" s="5" t="s">
        <v>99</v>
      </c>
      <c r="H40" s="5" t="s">
        <v>100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7.4544369999999995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101</v>
      </c>
      <c r="H41" s="5" t="s">
        <v>102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103</v>
      </c>
      <c r="H42" s="5" t="s">
        <v>104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105</v>
      </c>
      <c r="H43" s="5" t="s">
        <v>106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2016.85</v>
      </c>
      <c r="G44" s="5" t="s">
        <v>107</v>
      </c>
      <c r="H44" s="5" t="s">
        <v>108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87.55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1077.76</v>
      </c>
      <c r="G45" s="5" t="s">
        <v>109</v>
      </c>
      <c r="H45" s="5" t="s">
        <v>110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69.2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31014.02</v>
      </c>
      <c r="G46" s="5" t="s">
        <v>111</v>
      </c>
      <c r="H46" s="5" t="s">
        <v>112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5049.96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1550.7</v>
      </c>
      <c r="G47" s="5" t="s">
        <v>174</v>
      </c>
      <c r="H47" s="5" t="s">
        <v>174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252.5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1849.68</v>
      </c>
      <c r="G48" s="5" t="s">
        <v>175</v>
      </c>
      <c r="H48" s="5" t="s">
        <v>176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301.18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34414.400000000001</v>
      </c>
      <c r="G49" s="5" t="s">
        <v>177</v>
      </c>
      <c r="H49" s="5" t="s">
        <v>111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5603.64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178</v>
      </c>
      <c r="C54" s="4">
        <v>2022</v>
      </c>
      <c r="D54" s="4">
        <v>0</v>
      </c>
      <c r="E54" s="4">
        <v>1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108938076</v>
      </c>
      <c r="O54" s="4">
        <v>1</v>
      </c>
    </row>
    <row r="55" spans="1:40" x14ac:dyDescent="0.2">
      <c r="A55" s="6">
        <v>1</v>
      </c>
      <c r="B55" s="6" t="s">
        <v>179</v>
      </c>
      <c r="C55" s="6" t="s">
        <v>180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6.82</v>
      </c>
      <c r="L55" s="6">
        <v>5.14</v>
      </c>
      <c r="M55" s="6">
        <v>1</v>
      </c>
      <c r="N55" s="6">
        <v>1</v>
      </c>
      <c r="O55" s="6">
        <v>6.82</v>
      </c>
      <c r="P55" s="6">
        <v>5.14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181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108938077</v>
      </c>
    </row>
    <row r="56" spans="1:40" x14ac:dyDescent="0.2">
      <c r="A56" s="4">
        <v>75</v>
      </c>
      <c r="B56" s="4" t="s">
        <v>182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108938078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108938078</v>
      </c>
      <c r="C1">
        <v>108938373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184</v>
      </c>
      <c r="J1" t="s">
        <v>4</v>
      </c>
      <c r="K1" t="s">
        <v>185</v>
      </c>
      <c r="L1">
        <v>1191</v>
      </c>
      <c r="N1">
        <v>1013</v>
      </c>
      <c r="O1" t="s">
        <v>186</v>
      </c>
      <c r="P1" t="s">
        <v>186</v>
      </c>
      <c r="Q1">
        <v>1</v>
      </c>
      <c r="W1">
        <v>0</v>
      </c>
      <c r="X1">
        <v>476480486</v>
      </c>
      <c r="Y1">
        <v>2.06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2.06</v>
      </c>
      <c r="AU1" t="s">
        <v>4</v>
      </c>
      <c r="AV1">
        <v>1</v>
      </c>
      <c r="AW1">
        <v>2</v>
      </c>
      <c r="AX1">
        <v>108938375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2.06</v>
      </c>
      <c r="CY1">
        <f t="shared" ref="CY1:CY22" si="0">AD1</f>
        <v>0</v>
      </c>
      <c r="CZ1">
        <f t="shared" ref="CZ1:CZ22" si="1">AH1</f>
        <v>0</v>
      </c>
      <c r="DA1">
        <f t="shared" ref="DA1:DA22" si="2">AL1</f>
        <v>1</v>
      </c>
      <c r="DB1">
        <f t="shared" ref="DB1:DB16" si="3">ROUND(ROUND(AT1*CZ1,2),6)</f>
        <v>0</v>
      </c>
      <c r="DC1">
        <f t="shared" ref="DC1:DC16" si="4">ROUND(ROUND(AT1*AG1,2),6)</f>
        <v>0</v>
      </c>
    </row>
    <row r="2" spans="1:107" x14ac:dyDescent="0.2">
      <c r="A2">
        <f>ROW(Source!A29)</f>
        <v>29</v>
      </c>
      <c r="B2">
        <v>108938076</v>
      </c>
      <c r="C2">
        <v>108938373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184</v>
      </c>
      <c r="J2" t="s">
        <v>4</v>
      </c>
      <c r="K2" t="s">
        <v>185</v>
      </c>
      <c r="L2">
        <v>1191</v>
      </c>
      <c r="N2">
        <v>1013</v>
      </c>
      <c r="O2" t="s">
        <v>186</v>
      </c>
      <c r="P2" t="s">
        <v>186</v>
      </c>
      <c r="Q2">
        <v>1</v>
      </c>
      <c r="W2">
        <v>0</v>
      </c>
      <c r="X2">
        <v>476480486</v>
      </c>
      <c r="Y2">
        <v>2.06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2.06</v>
      </c>
      <c r="AU2" t="s">
        <v>4</v>
      </c>
      <c r="AV2">
        <v>1</v>
      </c>
      <c r="AW2">
        <v>2</v>
      </c>
      <c r="AX2">
        <v>108938375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2.06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108938078</v>
      </c>
      <c r="C3">
        <v>108938376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184</v>
      </c>
      <c r="J3" t="s">
        <v>4</v>
      </c>
      <c r="K3" t="s">
        <v>185</v>
      </c>
      <c r="L3">
        <v>1191</v>
      </c>
      <c r="N3">
        <v>1013</v>
      </c>
      <c r="O3" t="s">
        <v>186</v>
      </c>
      <c r="P3" t="s">
        <v>186</v>
      </c>
      <c r="Q3">
        <v>1</v>
      </c>
      <c r="W3">
        <v>0</v>
      </c>
      <c r="X3">
        <v>476480486</v>
      </c>
      <c r="Y3">
        <v>0.31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0.31</v>
      </c>
      <c r="AU3" t="s">
        <v>4</v>
      </c>
      <c r="AV3">
        <v>1</v>
      </c>
      <c r="AW3">
        <v>2</v>
      </c>
      <c r="AX3">
        <v>108938378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0.31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108938076</v>
      </c>
      <c r="C4">
        <v>108938376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184</v>
      </c>
      <c r="J4" t="s">
        <v>4</v>
      </c>
      <c r="K4" t="s">
        <v>185</v>
      </c>
      <c r="L4">
        <v>1191</v>
      </c>
      <c r="N4">
        <v>1013</v>
      </c>
      <c r="O4" t="s">
        <v>186</v>
      </c>
      <c r="P4" t="s">
        <v>186</v>
      </c>
      <c r="Q4">
        <v>1</v>
      </c>
      <c r="W4">
        <v>0</v>
      </c>
      <c r="X4">
        <v>476480486</v>
      </c>
      <c r="Y4">
        <v>0.31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0.31</v>
      </c>
      <c r="AU4" t="s">
        <v>4</v>
      </c>
      <c r="AV4">
        <v>1</v>
      </c>
      <c r="AW4">
        <v>2</v>
      </c>
      <c r="AX4">
        <v>108938378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0.31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108938078</v>
      </c>
      <c r="C5">
        <v>108938379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184</v>
      </c>
      <c r="J5" t="s">
        <v>4</v>
      </c>
      <c r="K5" t="s">
        <v>185</v>
      </c>
      <c r="L5">
        <v>1191</v>
      </c>
      <c r="N5">
        <v>1013</v>
      </c>
      <c r="O5" t="s">
        <v>186</v>
      </c>
      <c r="P5" t="s">
        <v>186</v>
      </c>
      <c r="Q5">
        <v>1</v>
      </c>
      <c r="W5">
        <v>0</v>
      </c>
      <c r="X5">
        <v>476480486</v>
      </c>
      <c r="Y5">
        <v>0.72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0.72</v>
      </c>
      <c r="AU5" t="s">
        <v>4</v>
      </c>
      <c r="AV5">
        <v>1</v>
      </c>
      <c r="AW5">
        <v>2</v>
      </c>
      <c r="AX5">
        <v>108938381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2.16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108938076</v>
      </c>
      <c r="C6">
        <v>108938379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184</v>
      </c>
      <c r="J6" t="s">
        <v>4</v>
      </c>
      <c r="K6" t="s">
        <v>185</v>
      </c>
      <c r="L6">
        <v>1191</v>
      </c>
      <c r="N6">
        <v>1013</v>
      </c>
      <c r="O6" t="s">
        <v>186</v>
      </c>
      <c r="P6" t="s">
        <v>186</v>
      </c>
      <c r="Q6">
        <v>1</v>
      </c>
      <c r="W6">
        <v>0</v>
      </c>
      <c r="X6">
        <v>476480486</v>
      </c>
      <c r="Y6">
        <v>0.72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0.72</v>
      </c>
      <c r="AU6" t="s">
        <v>4</v>
      </c>
      <c r="AV6">
        <v>1</v>
      </c>
      <c r="AW6">
        <v>2</v>
      </c>
      <c r="AX6">
        <v>108938381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2.16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108938078</v>
      </c>
      <c r="C7">
        <v>108938382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184</v>
      </c>
      <c r="J7" t="s">
        <v>4</v>
      </c>
      <c r="K7" t="s">
        <v>185</v>
      </c>
      <c r="L7">
        <v>1191</v>
      </c>
      <c r="N7">
        <v>1013</v>
      </c>
      <c r="O7" t="s">
        <v>186</v>
      </c>
      <c r="P7" t="s">
        <v>186</v>
      </c>
      <c r="Q7">
        <v>1</v>
      </c>
      <c r="W7">
        <v>0</v>
      </c>
      <c r="X7">
        <v>476480486</v>
      </c>
      <c r="Y7">
        <v>1.34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1.34</v>
      </c>
      <c r="AU7" t="s">
        <v>4</v>
      </c>
      <c r="AV7">
        <v>1</v>
      </c>
      <c r="AW7">
        <v>2</v>
      </c>
      <c r="AX7">
        <v>108938384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1.34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108938076</v>
      </c>
      <c r="C8">
        <v>108938382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184</v>
      </c>
      <c r="J8" t="s">
        <v>4</v>
      </c>
      <c r="K8" t="s">
        <v>185</v>
      </c>
      <c r="L8">
        <v>1191</v>
      </c>
      <c r="N8">
        <v>1013</v>
      </c>
      <c r="O8" t="s">
        <v>186</v>
      </c>
      <c r="P8" t="s">
        <v>186</v>
      </c>
      <c r="Q8">
        <v>1</v>
      </c>
      <c r="W8">
        <v>0</v>
      </c>
      <c r="X8">
        <v>476480486</v>
      </c>
      <c r="Y8">
        <v>1.34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1.34</v>
      </c>
      <c r="AU8" t="s">
        <v>4</v>
      </c>
      <c r="AV8">
        <v>1</v>
      </c>
      <c r="AW8">
        <v>2</v>
      </c>
      <c r="AX8">
        <v>108938384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1.34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108938078</v>
      </c>
      <c r="C9">
        <v>108938385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184</v>
      </c>
      <c r="J9" t="s">
        <v>4</v>
      </c>
      <c r="K9" t="s">
        <v>185</v>
      </c>
      <c r="L9">
        <v>1191</v>
      </c>
      <c r="N9">
        <v>1013</v>
      </c>
      <c r="O9" t="s">
        <v>186</v>
      </c>
      <c r="P9" t="s">
        <v>186</v>
      </c>
      <c r="Q9">
        <v>1</v>
      </c>
      <c r="W9">
        <v>0</v>
      </c>
      <c r="X9">
        <v>476480486</v>
      </c>
      <c r="Y9">
        <v>41.2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41.2</v>
      </c>
      <c r="AU9" t="s">
        <v>4</v>
      </c>
      <c r="AV9">
        <v>1</v>
      </c>
      <c r="AW9">
        <v>2</v>
      </c>
      <c r="AX9">
        <v>108938387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0.41200000000000003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108938076</v>
      </c>
      <c r="C10">
        <v>108938385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184</v>
      </c>
      <c r="J10" t="s">
        <v>4</v>
      </c>
      <c r="K10" t="s">
        <v>185</v>
      </c>
      <c r="L10">
        <v>1191</v>
      </c>
      <c r="N10">
        <v>1013</v>
      </c>
      <c r="O10" t="s">
        <v>186</v>
      </c>
      <c r="P10" t="s">
        <v>186</v>
      </c>
      <c r="Q10">
        <v>1</v>
      </c>
      <c r="W10">
        <v>0</v>
      </c>
      <c r="X10">
        <v>476480486</v>
      </c>
      <c r="Y10">
        <v>41.2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41.2</v>
      </c>
      <c r="AU10" t="s">
        <v>4</v>
      </c>
      <c r="AV10">
        <v>1</v>
      </c>
      <c r="AW10">
        <v>2</v>
      </c>
      <c r="AX10">
        <v>108938387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0.41200000000000003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108938078</v>
      </c>
      <c r="C11">
        <v>108938388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184</v>
      </c>
      <c r="J11" t="s">
        <v>4</v>
      </c>
      <c r="K11" t="s">
        <v>185</v>
      </c>
      <c r="L11">
        <v>1191</v>
      </c>
      <c r="N11">
        <v>1013</v>
      </c>
      <c r="O11" t="s">
        <v>186</v>
      </c>
      <c r="P11" t="s">
        <v>186</v>
      </c>
      <c r="Q11">
        <v>1</v>
      </c>
      <c r="W11">
        <v>0</v>
      </c>
      <c r="X11">
        <v>476480486</v>
      </c>
      <c r="Y11">
        <v>15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15</v>
      </c>
      <c r="AU11" t="s">
        <v>4</v>
      </c>
      <c r="AV11">
        <v>1</v>
      </c>
      <c r="AW11">
        <v>2</v>
      </c>
      <c r="AX11">
        <v>108938390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1.5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108938076</v>
      </c>
      <c r="C12">
        <v>108938388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184</v>
      </c>
      <c r="J12" t="s">
        <v>4</v>
      </c>
      <c r="K12" t="s">
        <v>185</v>
      </c>
      <c r="L12">
        <v>1191</v>
      </c>
      <c r="N12">
        <v>1013</v>
      </c>
      <c r="O12" t="s">
        <v>186</v>
      </c>
      <c r="P12" t="s">
        <v>186</v>
      </c>
      <c r="Q12">
        <v>1</v>
      </c>
      <c r="W12">
        <v>0</v>
      </c>
      <c r="X12">
        <v>476480486</v>
      </c>
      <c r="Y12">
        <v>15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15</v>
      </c>
      <c r="AU12" t="s">
        <v>4</v>
      </c>
      <c r="AV12">
        <v>1</v>
      </c>
      <c r="AW12">
        <v>2</v>
      </c>
      <c r="AX12">
        <v>108938390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1.5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108938078</v>
      </c>
      <c r="C13">
        <v>108938394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184</v>
      </c>
      <c r="J13" t="s">
        <v>4</v>
      </c>
      <c r="K13" t="s">
        <v>185</v>
      </c>
      <c r="L13">
        <v>1191</v>
      </c>
      <c r="N13">
        <v>1013</v>
      </c>
      <c r="O13" t="s">
        <v>186</v>
      </c>
      <c r="P13" t="s">
        <v>186</v>
      </c>
      <c r="Q13">
        <v>1</v>
      </c>
      <c r="W13">
        <v>0</v>
      </c>
      <c r="X13">
        <v>476480486</v>
      </c>
      <c r="Y13">
        <v>7.21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7.21</v>
      </c>
      <c r="AU13" t="s">
        <v>4</v>
      </c>
      <c r="AV13">
        <v>1</v>
      </c>
      <c r="AW13">
        <v>2</v>
      </c>
      <c r="AX13">
        <v>108938396</v>
      </c>
      <c r="AY13">
        <v>1</v>
      </c>
      <c r="AZ13">
        <v>0</v>
      </c>
      <c r="BA13">
        <v>19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0.72100000000000009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108938076</v>
      </c>
      <c r="C14">
        <v>108938394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184</v>
      </c>
      <c r="J14" t="s">
        <v>4</v>
      </c>
      <c r="K14" t="s">
        <v>185</v>
      </c>
      <c r="L14">
        <v>1191</v>
      </c>
      <c r="N14">
        <v>1013</v>
      </c>
      <c r="O14" t="s">
        <v>186</v>
      </c>
      <c r="P14" t="s">
        <v>186</v>
      </c>
      <c r="Q14">
        <v>1</v>
      </c>
      <c r="W14">
        <v>0</v>
      </c>
      <c r="X14">
        <v>476480486</v>
      </c>
      <c r="Y14">
        <v>7.21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7.21</v>
      </c>
      <c r="AU14" t="s">
        <v>4</v>
      </c>
      <c r="AV14">
        <v>1</v>
      </c>
      <c r="AW14">
        <v>2</v>
      </c>
      <c r="AX14">
        <v>108938396</v>
      </c>
      <c r="AY14">
        <v>1</v>
      </c>
      <c r="AZ14">
        <v>0</v>
      </c>
      <c r="BA14">
        <v>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0.72100000000000009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ROW(Source!A42)</f>
        <v>42</v>
      </c>
      <c r="B15">
        <v>108938078</v>
      </c>
      <c r="C15">
        <v>108938397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184</v>
      </c>
      <c r="J15" t="s">
        <v>4</v>
      </c>
      <c r="K15" t="s">
        <v>185</v>
      </c>
      <c r="L15">
        <v>1191</v>
      </c>
      <c r="N15">
        <v>1013</v>
      </c>
      <c r="O15" t="s">
        <v>186</v>
      </c>
      <c r="P15" t="s">
        <v>186</v>
      </c>
      <c r="Q15">
        <v>1</v>
      </c>
      <c r="W15">
        <v>0</v>
      </c>
      <c r="X15">
        <v>476480486</v>
      </c>
      <c r="Y15">
        <v>9.27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9.27</v>
      </c>
      <c r="AU15" t="s">
        <v>4</v>
      </c>
      <c r="AV15">
        <v>1</v>
      </c>
      <c r="AW15">
        <v>2</v>
      </c>
      <c r="AX15">
        <v>108938399</v>
      </c>
      <c r="AY15">
        <v>1</v>
      </c>
      <c r="AZ15">
        <v>0</v>
      </c>
      <c r="BA15">
        <v>21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Y15*Source!I42</f>
        <v>0.92700000000000005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ROW(Source!A43)</f>
        <v>43</v>
      </c>
      <c r="B16">
        <v>108938076</v>
      </c>
      <c r="C16">
        <v>108938397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184</v>
      </c>
      <c r="J16" t="s">
        <v>4</v>
      </c>
      <c r="K16" t="s">
        <v>185</v>
      </c>
      <c r="L16">
        <v>1191</v>
      </c>
      <c r="N16">
        <v>1013</v>
      </c>
      <c r="O16" t="s">
        <v>186</v>
      </c>
      <c r="P16" t="s">
        <v>186</v>
      </c>
      <c r="Q16">
        <v>1</v>
      </c>
      <c r="W16">
        <v>0</v>
      </c>
      <c r="X16">
        <v>476480486</v>
      </c>
      <c r="Y16">
        <v>9.27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9.27</v>
      </c>
      <c r="AU16" t="s">
        <v>4</v>
      </c>
      <c r="AV16">
        <v>1</v>
      </c>
      <c r="AW16">
        <v>2</v>
      </c>
      <c r="AX16">
        <v>108938399</v>
      </c>
      <c r="AY16">
        <v>1</v>
      </c>
      <c r="AZ16">
        <v>0</v>
      </c>
      <c r="BA16">
        <v>22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Y16*Source!I43</f>
        <v>0.92700000000000005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ROW(Source!A79)</f>
        <v>79</v>
      </c>
      <c r="B17">
        <v>108938078</v>
      </c>
      <c r="C17">
        <v>108938400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184</v>
      </c>
      <c r="J17" t="s">
        <v>4</v>
      </c>
      <c r="K17" t="s">
        <v>185</v>
      </c>
      <c r="L17">
        <v>1191</v>
      </c>
      <c r="N17">
        <v>1013</v>
      </c>
      <c r="O17" t="s">
        <v>186</v>
      </c>
      <c r="P17" t="s">
        <v>186</v>
      </c>
      <c r="Q17">
        <v>1</v>
      </c>
      <c r="W17">
        <v>0</v>
      </c>
      <c r="X17">
        <v>476480486</v>
      </c>
      <c r="Y17">
        <v>1.4400000000000002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4</v>
      </c>
      <c r="AT17">
        <v>1.8</v>
      </c>
      <c r="AU17" t="s">
        <v>118</v>
      </c>
      <c r="AV17">
        <v>1</v>
      </c>
      <c r="AW17">
        <v>2</v>
      </c>
      <c r="AX17">
        <v>108938402</v>
      </c>
      <c r="AY17">
        <v>1</v>
      </c>
      <c r="AZ17">
        <v>0</v>
      </c>
      <c r="BA17">
        <v>23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Y17*Source!I79</f>
        <v>1.4400000000000002</v>
      </c>
      <c r="CY17">
        <f t="shared" si="0"/>
        <v>0</v>
      </c>
      <c r="CZ17">
        <f t="shared" si="1"/>
        <v>0</v>
      </c>
      <c r="DA17">
        <f t="shared" si="2"/>
        <v>1</v>
      </c>
      <c r="DB17">
        <f>ROUND((ROUND(AT17*CZ17,2)*0.8),6)</f>
        <v>0</v>
      </c>
      <c r="DC17">
        <f>ROUND((ROUND(AT17*AG17,2)*0.8),6)</f>
        <v>0</v>
      </c>
    </row>
    <row r="18" spans="1:107" x14ac:dyDescent="0.2">
      <c r="A18">
        <f>ROW(Source!A80)</f>
        <v>80</v>
      </c>
      <c r="B18">
        <v>108938076</v>
      </c>
      <c r="C18">
        <v>108938400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184</v>
      </c>
      <c r="J18" t="s">
        <v>4</v>
      </c>
      <c r="K18" t="s">
        <v>185</v>
      </c>
      <c r="L18">
        <v>1191</v>
      </c>
      <c r="N18">
        <v>1013</v>
      </c>
      <c r="O18" t="s">
        <v>186</v>
      </c>
      <c r="P18" t="s">
        <v>186</v>
      </c>
      <c r="Q18">
        <v>1</v>
      </c>
      <c r="W18">
        <v>0</v>
      </c>
      <c r="X18">
        <v>476480486</v>
      </c>
      <c r="Y18">
        <v>1.4400000000000002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4</v>
      </c>
      <c r="AT18">
        <v>1.8</v>
      </c>
      <c r="AU18" t="s">
        <v>118</v>
      </c>
      <c r="AV18">
        <v>1</v>
      </c>
      <c r="AW18">
        <v>2</v>
      </c>
      <c r="AX18">
        <v>108938402</v>
      </c>
      <c r="AY18">
        <v>1</v>
      </c>
      <c r="AZ18">
        <v>0</v>
      </c>
      <c r="BA18">
        <v>24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Y18*Source!I80</f>
        <v>1.4400000000000002</v>
      </c>
      <c r="CY18">
        <f t="shared" si="0"/>
        <v>0</v>
      </c>
      <c r="CZ18">
        <f t="shared" si="1"/>
        <v>0</v>
      </c>
      <c r="DA18">
        <f t="shared" si="2"/>
        <v>1</v>
      </c>
      <c r="DB18">
        <f>ROUND((ROUND(AT18*CZ18,2)*0.8),6)</f>
        <v>0</v>
      </c>
      <c r="DC18">
        <f>ROUND((ROUND(AT18*AG18,2)*0.8),6)</f>
        <v>0</v>
      </c>
    </row>
    <row r="19" spans="1:107" x14ac:dyDescent="0.2">
      <c r="A19">
        <f>ROW(Source!A81)</f>
        <v>81</v>
      </c>
      <c r="B19">
        <v>108938078</v>
      </c>
      <c r="C19">
        <v>108938403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184</v>
      </c>
      <c r="J19" t="s">
        <v>4</v>
      </c>
      <c r="K19" t="s">
        <v>185</v>
      </c>
      <c r="L19">
        <v>1191</v>
      </c>
      <c r="N19">
        <v>1013</v>
      </c>
      <c r="O19" t="s">
        <v>186</v>
      </c>
      <c r="P19" t="s">
        <v>186</v>
      </c>
      <c r="Q19">
        <v>1</v>
      </c>
      <c r="W19">
        <v>0</v>
      </c>
      <c r="X19">
        <v>476480486</v>
      </c>
      <c r="Y19">
        <v>1.04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4</v>
      </c>
      <c r="AT19">
        <v>1.3</v>
      </c>
      <c r="AU19" t="s">
        <v>118</v>
      </c>
      <c r="AV19">
        <v>1</v>
      </c>
      <c r="AW19">
        <v>2</v>
      </c>
      <c r="AX19">
        <v>108938405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Y19*Source!I81</f>
        <v>3.12</v>
      </c>
      <c r="CY19">
        <f t="shared" si="0"/>
        <v>0</v>
      </c>
      <c r="CZ19">
        <f t="shared" si="1"/>
        <v>0</v>
      </c>
      <c r="DA19">
        <f t="shared" si="2"/>
        <v>1</v>
      </c>
      <c r="DB19">
        <f>ROUND((ROUND(AT19*CZ19,2)*0.8),6)</f>
        <v>0</v>
      </c>
      <c r="DC19">
        <f>ROUND((ROUND(AT19*AG19,2)*0.8),6)</f>
        <v>0</v>
      </c>
    </row>
    <row r="20" spans="1:107" x14ac:dyDescent="0.2">
      <c r="A20">
        <f>ROW(Source!A82)</f>
        <v>82</v>
      </c>
      <c r="B20">
        <v>108938076</v>
      </c>
      <c r="C20">
        <v>108938403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184</v>
      </c>
      <c r="J20" t="s">
        <v>4</v>
      </c>
      <c r="K20" t="s">
        <v>185</v>
      </c>
      <c r="L20">
        <v>1191</v>
      </c>
      <c r="N20">
        <v>1013</v>
      </c>
      <c r="O20" t="s">
        <v>186</v>
      </c>
      <c r="P20" t="s">
        <v>186</v>
      </c>
      <c r="Q20">
        <v>1</v>
      </c>
      <c r="W20">
        <v>0</v>
      </c>
      <c r="X20">
        <v>476480486</v>
      </c>
      <c r="Y20">
        <v>1.04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4</v>
      </c>
      <c r="AT20">
        <v>1.3</v>
      </c>
      <c r="AU20" t="s">
        <v>118</v>
      </c>
      <c r="AV20">
        <v>1</v>
      </c>
      <c r="AW20">
        <v>2</v>
      </c>
      <c r="AX20">
        <v>108938405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Y20*Source!I82</f>
        <v>3.12</v>
      </c>
      <c r="CY20">
        <f t="shared" si="0"/>
        <v>0</v>
      </c>
      <c r="CZ20">
        <f t="shared" si="1"/>
        <v>0</v>
      </c>
      <c r="DA20">
        <f t="shared" si="2"/>
        <v>1</v>
      </c>
      <c r="DB20">
        <f>ROUND((ROUND(AT20*CZ20,2)*0.8),6)</f>
        <v>0</v>
      </c>
      <c r="DC20">
        <f>ROUND((ROUND(AT20*AG20,2)*0.8),6)</f>
        <v>0</v>
      </c>
    </row>
    <row r="21" spans="1:107" x14ac:dyDescent="0.2">
      <c r="A21">
        <f>ROW(Source!A83)</f>
        <v>83</v>
      </c>
      <c r="B21">
        <v>108938078</v>
      </c>
      <c r="C21">
        <v>108938406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184</v>
      </c>
      <c r="J21" t="s">
        <v>4</v>
      </c>
      <c r="K21" t="s">
        <v>185</v>
      </c>
      <c r="L21">
        <v>1191</v>
      </c>
      <c r="N21">
        <v>1013</v>
      </c>
      <c r="O21" t="s">
        <v>186</v>
      </c>
      <c r="P21" t="s">
        <v>186</v>
      </c>
      <c r="Q21">
        <v>1</v>
      </c>
      <c r="W21">
        <v>0</v>
      </c>
      <c r="X21">
        <v>476480486</v>
      </c>
      <c r="Y21">
        <v>0.36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0.36</v>
      </c>
      <c r="AU21" t="s">
        <v>4</v>
      </c>
      <c r="AV21">
        <v>1</v>
      </c>
      <c r="AW21">
        <v>2</v>
      </c>
      <c r="AX21">
        <v>108938408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Y21*Source!I83</f>
        <v>0.36</v>
      </c>
      <c r="CY21">
        <f t="shared" si="0"/>
        <v>0</v>
      </c>
      <c r="CZ21">
        <f t="shared" si="1"/>
        <v>0</v>
      </c>
      <c r="DA21">
        <f t="shared" si="2"/>
        <v>1</v>
      </c>
      <c r="DB21">
        <f>ROUND(ROUND(AT21*CZ21,2),6)</f>
        <v>0</v>
      </c>
      <c r="DC21">
        <f>ROUND(ROUND(AT21*AG21,2),6)</f>
        <v>0</v>
      </c>
    </row>
    <row r="22" spans="1:107" x14ac:dyDescent="0.2">
      <c r="A22">
        <f>ROW(Source!A84)</f>
        <v>84</v>
      </c>
      <c r="B22">
        <v>108938076</v>
      </c>
      <c r="C22">
        <v>108938406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184</v>
      </c>
      <c r="J22" t="s">
        <v>4</v>
      </c>
      <c r="K22" t="s">
        <v>185</v>
      </c>
      <c r="L22">
        <v>1191</v>
      </c>
      <c r="N22">
        <v>1013</v>
      </c>
      <c r="O22" t="s">
        <v>186</v>
      </c>
      <c r="P22" t="s">
        <v>186</v>
      </c>
      <c r="Q22">
        <v>1</v>
      </c>
      <c r="W22">
        <v>0</v>
      </c>
      <c r="X22">
        <v>476480486</v>
      </c>
      <c r="Y22">
        <v>0.36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0.36</v>
      </c>
      <c r="AU22" t="s">
        <v>4</v>
      </c>
      <c r="AV22">
        <v>1</v>
      </c>
      <c r="AW22">
        <v>2</v>
      </c>
      <c r="AX22">
        <v>108938408</v>
      </c>
      <c r="AY22">
        <v>1</v>
      </c>
      <c r="AZ22">
        <v>0</v>
      </c>
      <c r="BA22">
        <v>28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Y22*Source!I84</f>
        <v>0.36</v>
      </c>
      <c r="CY22">
        <f t="shared" si="0"/>
        <v>0</v>
      </c>
      <c r="CZ22">
        <f t="shared" si="1"/>
        <v>0</v>
      </c>
      <c r="DA22">
        <f t="shared" si="2"/>
        <v>1</v>
      </c>
      <c r="DB22">
        <f>ROUND(ROUND(AT22*CZ22,2),6)</f>
        <v>0</v>
      </c>
      <c r="DC22">
        <f>ROUND(ROUND(AT22*AG22,2),6)</f>
        <v>0</v>
      </c>
    </row>
    <row r="267" spans="9:9" x14ac:dyDescent="0.2">
      <c r="I26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108938375</v>
      </c>
      <c r="C1">
        <v>108938373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184</v>
      </c>
      <c r="J1" t="s">
        <v>4</v>
      </c>
      <c r="K1" t="s">
        <v>185</v>
      </c>
      <c r="L1">
        <v>1191</v>
      </c>
      <c r="N1">
        <v>1013</v>
      </c>
      <c r="O1" t="s">
        <v>186</v>
      </c>
      <c r="P1" t="s">
        <v>186</v>
      </c>
      <c r="Q1">
        <v>1</v>
      </c>
      <c r="X1">
        <v>2.06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2.06</v>
      </c>
      <c r="AH1">
        <v>2</v>
      </c>
      <c r="AI1">
        <v>108938374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108938375</v>
      </c>
      <c r="C2">
        <v>108938373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184</v>
      </c>
      <c r="J2" t="s">
        <v>4</v>
      </c>
      <c r="K2" t="s">
        <v>185</v>
      </c>
      <c r="L2">
        <v>1191</v>
      </c>
      <c r="N2">
        <v>1013</v>
      </c>
      <c r="O2" t="s">
        <v>186</v>
      </c>
      <c r="P2" t="s">
        <v>186</v>
      </c>
      <c r="Q2">
        <v>1</v>
      </c>
      <c r="X2">
        <v>2.06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2.06</v>
      </c>
      <c r="AH2">
        <v>2</v>
      </c>
      <c r="AI2">
        <v>108938374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108938378</v>
      </c>
      <c r="C3">
        <v>108938376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184</v>
      </c>
      <c r="J3" t="s">
        <v>4</v>
      </c>
      <c r="K3" t="s">
        <v>185</v>
      </c>
      <c r="L3">
        <v>1191</v>
      </c>
      <c r="N3">
        <v>1013</v>
      </c>
      <c r="O3" t="s">
        <v>186</v>
      </c>
      <c r="P3" t="s">
        <v>186</v>
      </c>
      <c r="Q3">
        <v>1</v>
      </c>
      <c r="X3">
        <v>0.31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0.31</v>
      </c>
      <c r="AH3">
        <v>2</v>
      </c>
      <c r="AI3">
        <v>108938377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108938378</v>
      </c>
      <c r="C4">
        <v>108938376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184</v>
      </c>
      <c r="J4" t="s">
        <v>4</v>
      </c>
      <c r="K4" t="s">
        <v>185</v>
      </c>
      <c r="L4">
        <v>1191</v>
      </c>
      <c r="N4">
        <v>1013</v>
      </c>
      <c r="O4" t="s">
        <v>186</v>
      </c>
      <c r="P4" t="s">
        <v>186</v>
      </c>
      <c r="Q4">
        <v>1</v>
      </c>
      <c r="X4">
        <v>0.31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0.31</v>
      </c>
      <c r="AH4">
        <v>2</v>
      </c>
      <c r="AI4">
        <v>108938377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108938381</v>
      </c>
      <c r="C5">
        <v>108938379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184</v>
      </c>
      <c r="J5" t="s">
        <v>4</v>
      </c>
      <c r="K5" t="s">
        <v>185</v>
      </c>
      <c r="L5">
        <v>1191</v>
      </c>
      <c r="N5">
        <v>1013</v>
      </c>
      <c r="O5" t="s">
        <v>186</v>
      </c>
      <c r="P5" t="s">
        <v>186</v>
      </c>
      <c r="Q5">
        <v>1</v>
      </c>
      <c r="X5">
        <v>0.72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</v>
      </c>
      <c r="AG5">
        <v>0.72</v>
      </c>
      <c r="AH5">
        <v>2</v>
      </c>
      <c r="AI5">
        <v>108938380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108938381</v>
      </c>
      <c r="C6">
        <v>108938379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184</v>
      </c>
      <c r="J6" t="s">
        <v>4</v>
      </c>
      <c r="K6" t="s">
        <v>185</v>
      </c>
      <c r="L6">
        <v>1191</v>
      </c>
      <c r="N6">
        <v>1013</v>
      </c>
      <c r="O6" t="s">
        <v>186</v>
      </c>
      <c r="P6" t="s">
        <v>186</v>
      </c>
      <c r="Q6">
        <v>1</v>
      </c>
      <c r="X6">
        <v>0.72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</v>
      </c>
      <c r="AG6">
        <v>0.72</v>
      </c>
      <c r="AH6">
        <v>2</v>
      </c>
      <c r="AI6">
        <v>108938380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108938384</v>
      </c>
      <c r="C7">
        <v>108938382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184</v>
      </c>
      <c r="J7" t="s">
        <v>4</v>
      </c>
      <c r="K7" t="s">
        <v>185</v>
      </c>
      <c r="L7">
        <v>1191</v>
      </c>
      <c r="N7">
        <v>1013</v>
      </c>
      <c r="O7" t="s">
        <v>186</v>
      </c>
      <c r="P7" t="s">
        <v>186</v>
      </c>
      <c r="Q7">
        <v>1</v>
      </c>
      <c r="X7">
        <v>1.34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4</v>
      </c>
      <c r="AG7">
        <v>1.34</v>
      </c>
      <c r="AH7">
        <v>2</v>
      </c>
      <c r="AI7">
        <v>108938383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108938384</v>
      </c>
      <c r="C8">
        <v>108938382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184</v>
      </c>
      <c r="J8" t="s">
        <v>4</v>
      </c>
      <c r="K8" t="s">
        <v>185</v>
      </c>
      <c r="L8">
        <v>1191</v>
      </c>
      <c r="N8">
        <v>1013</v>
      </c>
      <c r="O8" t="s">
        <v>186</v>
      </c>
      <c r="P8" t="s">
        <v>186</v>
      </c>
      <c r="Q8">
        <v>1</v>
      </c>
      <c r="X8">
        <v>1.34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1.34</v>
      </c>
      <c r="AH8">
        <v>2</v>
      </c>
      <c r="AI8">
        <v>108938383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108938387</v>
      </c>
      <c r="C9">
        <v>108938385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184</v>
      </c>
      <c r="J9" t="s">
        <v>4</v>
      </c>
      <c r="K9" t="s">
        <v>185</v>
      </c>
      <c r="L9">
        <v>1191</v>
      </c>
      <c r="N9">
        <v>1013</v>
      </c>
      <c r="O9" t="s">
        <v>186</v>
      </c>
      <c r="P9" t="s">
        <v>186</v>
      </c>
      <c r="Q9">
        <v>1</v>
      </c>
      <c r="X9">
        <v>41.2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4</v>
      </c>
      <c r="AG9">
        <v>41.2</v>
      </c>
      <c r="AH9">
        <v>2</v>
      </c>
      <c r="AI9">
        <v>108938386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108938387</v>
      </c>
      <c r="C10">
        <v>108938385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184</v>
      </c>
      <c r="J10" t="s">
        <v>4</v>
      </c>
      <c r="K10" t="s">
        <v>185</v>
      </c>
      <c r="L10">
        <v>1191</v>
      </c>
      <c r="N10">
        <v>1013</v>
      </c>
      <c r="O10" t="s">
        <v>186</v>
      </c>
      <c r="P10" t="s">
        <v>186</v>
      </c>
      <c r="Q10">
        <v>1</v>
      </c>
      <c r="X10">
        <v>41.2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4</v>
      </c>
      <c r="AG10">
        <v>41.2</v>
      </c>
      <c r="AH10">
        <v>2</v>
      </c>
      <c r="AI10">
        <v>108938386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108938390</v>
      </c>
      <c r="C11">
        <v>108938388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184</v>
      </c>
      <c r="J11" t="s">
        <v>4</v>
      </c>
      <c r="K11" t="s">
        <v>185</v>
      </c>
      <c r="L11">
        <v>1191</v>
      </c>
      <c r="N11">
        <v>1013</v>
      </c>
      <c r="O11" t="s">
        <v>186</v>
      </c>
      <c r="P11" t="s">
        <v>186</v>
      </c>
      <c r="Q11">
        <v>1</v>
      </c>
      <c r="X11">
        <v>15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15</v>
      </c>
      <c r="AH11">
        <v>2</v>
      </c>
      <c r="AI11">
        <v>108938389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108938391</v>
      </c>
      <c r="C12">
        <v>108938388</v>
      </c>
      <c r="D12">
        <v>73649386</v>
      </c>
      <c r="E12">
        <v>13</v>
      </c>
      <c r="F12">
        <v>1</v>
      </c>
      <c r="G12">
        <v>13</v>
      </c>
      <c r="H12">
        <v>3</v>
      </c>
      <c r="I12" t="s">
        <v>187</v>
      </c>
      <c r="J12" t="s">
        <v>4</v>
      </c>
      <c r="K12" t="s">
        <v>188</v>
      </c>
      <c r="L12">
        <v>1301</v>
      </c>
      <c r="N12">
        <v>1003</v>
      </c>
      <c r="O12" t="s">
        <v>161</v>
      </c>
      <c r="P12" t="s">
        <v>161</v>
      </c>
      <c r="Q12">
        <v>1</v>
      </c>
      <c r="X12">
        <v>102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4</v>
      </c>
      <c r="AG12">
        <v>102</v>
      </c>
      <c r="AH12">
        <v>3</v>
      </c>
      <c r="AI12">
        <v>-1</v>
      </c>
      <c r="AJ12" t="s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108938392</v>
      </c>
      <c r="C13">
        <v>108938388</v>
      </c>
      <c r="D13">
        <v>73654256</v>
      </c>
      <c r="E13">
        <v>13</v>
      </c>
      <c r="F13">
        <v>1</v>
      </c>
      <c r="G13">
        <v>13</v>
      </c>
      <c r="H13">
        <v>3</v>
      </c>
      <c r="I13" t="s">
        <v>189</v>
      </c>
      <c r="J13" t="s">
        <v>4</v>
      </c>
      <c r="K13" t="s">
        <v>190</v>
      </c>
      <c r="L13">
        <v>1354</v>
      </c>
      <c r="N13">
        <v>1010</v>
      </c>
      <c r="O13" t="s">
        <v>133</v>
      </c>
      <c r="P13" t="s">
        <v>133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4</v>
      </c>
      <c r="AG13">
        <v>0</v>
      </c>
      <c r="AH13">
        <v>3</v>
      </c>
      <c r="AI13">
        <v>-1</v>
      </c>
      <c r="AJ13" t="s">
        <v>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108938393</v>
      </c>
      <c r="C14">
        <v>108938388</v>
      </c>
      <c r="D14">
        <v>73655289</v>
      </c>
      <c r="E14">
        <v>13</v>
      </c>
      <c r="F14">
        <v>1</v>
      </c>
      <c r="G14">
        <v>13</v>
      </c>
      <c r="H14">
        <v>3</v>
      </c>
      <c r="I14" t="s">
        <v>191</v>
      </c>
      <c r="J14" t="s">
        <v>4</v>
      </c>
      <c r="K14" t="s">
        <v>192</v>
      </c>
      <c r="L14">
        <v>1354</v>
      </c>
      <c r="N14">
        <v>1010</v>
      </c>
      <c r="O14" t="s">
        <v>133</v>
      </c>
      <c r="P14" t="s">
        <v>133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0</v>
      </c>
      <c r="AH14">
        <v>3</v>
      </c>
      <c r="AI14">
        <v>-1</v>
      </c>
      <c r="AJ14" t="s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108938390</v>
      </c>
      <c r="C15">
        <v>108938388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184</v>
      </c>
      <c r="J15" t="s">
        <v>4</v>
      </c>
      <c r="K15" t="s">
        <v>185</v>
      </c>
      <c r="L15">
        <v>1191</v>
      </c>
      <c r="N15">
        <v>1013</v>
      </c>
      <c r="O15" t="s">
        <v>186</v>
      </c>
      <c r="P15" t="s">
        <v>186</v>
      </c>
      <c r="Q15">
        <v>1</v>
      </c>
      <c r="X15">
        <v>15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15</v>
      </c>
      <c r="AH15">
        <v>2</v>
      </c>
      <c r="AI15">
        <v>108938389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108938391</v>
      </c>
      <c r="C16">
        <v>108938388</v>
      </c>
      <c r="D16">
        <v>73649386</v>
      </c>
      <c r="E16">
        <v>13</v>
      </c>
      <c r="F16">
        <v>1</v>
      </c>
      <c r="G16">
        <v>13</v>
      </c>
      <c r="H16">
        <v>3</v>
      </c>
      <c r="I16" t="s">
        <v>187</v>
      </c>
      <c r="J16" t="s">
        <v>4</v>
      </c>
      <c r="K16" t="s">
        <v>188</v>
      </c>
      <c r="L16">
        <v>1301</v>
      </c>
      <c r="N16">
        <v>1003</v>
      </c>
      <c r="O16" t="s">
        <v>161</v>
      </c>
      <c r="P16" t="s">
        <v>161</v>
      </c>
      <c r="Q16">
        <v>1</v>
      </c>
      <c r="X16">
        <v>102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4</v>
      </c>
      <c r="AG16">
        <v>102</v>
      </c>
      <c r="AH16">
        <v>3</v>
      </c>
      <c r="AI16">
        <v>-1</v>
      </c>
      <c r="AJ16" t="s">
        <v>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108938392</v>
      </c>
      <c r="C17">
        <v>108938388</v>
      </c>
      <c r="D17">
        <v>73654256</v>
      </c>
      <c r="E17">
        <v>13</v>
      </c>
      <c r="F17">
        <v>1</v>
      </c>
      <c r="G17">
        <v>13</v>
      </c>
      <c r="H17">
        <v>3</v>
      </c>
      <c r="I17" t="s">
        <v>189</v>
      </c>
      <c r="J17" t="s">
        <v>4</v>
      </c>
      <c r="K17" t="s">
        <v>190</v>
      </c>
      <c r="L17">
        <v>1354</v>
      </c>
      <c r="N17">
        <v>1010</v>
      </c>
      <c r="O17" t="s">
        <v>133</v>
      </c>
      <c r="P17" t="s">
        <v>133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4</v>
      </c>
      <c r="AG17">
        <v>0</v>
      </c>
      <c r="AH17">
        <v>3</v>
      </c>
      <c r="AI17">
        <v>-1</v>
      </c>
      <c r="AJ17" t="s">
        <v>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108938393</v>
      </c>
      <c r="C18">
        <v>108938388</v>
      </c>
      <c r="D18">
        <v>73655289</v>
      </c>
      <c r="E18">
        <v>13</v>
      </c>
      <c r="F18">
        <v>1</v>
      </c>
      <c r="G18">
        <v>13</v>
      </c>
      <c r="H18">
        <v>3</v>
      </c>
      <c r="I18" t="s">
        <v>191</v>
      </c>
      <c r="J18" t="s">
        <v>4</v>
      </c>
      <c r="K18" t="s">
        <v>192</v>
      </c>
      <c r="L18">
        <v>1354</v>
      </c>
      <c r="N18">
        <v>1010</v>
      </c>
      <c r="O18" t="s">
        <v>133</v>
      </c>
      <c r="P18" t="s">
        <v>133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4</v>
      </c>
      <c r="AG18">
        <v>0</v>
      </c>
      <c r="AH18">
        <v>3</v>
      </c>
      <c r="AI18">
        <v>-1</v>
      </c>
      <c r="AJ18" t="s">
        <v>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108938396</v>
      </c>
      <c r="C19">
        <v>108938394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184</v>
      </c>
      <c r="J19" t="s">
        <v>4</v>
      </c>
      <c r="K19" t="s">
        <v>185</v>
      </c>
      <c r="L19">
        <v>1191</v>
      </c>
      <c r="N19">
        <v>1013</v>
      </c>
      <c r="O19" t="s">
        <v>186</v>
      </c>
      <c r="P19" t="s">
        <v>186</v>
      </c>
      <c r="Q19">
        <v>1</v>
      </c>
      <c r="X19">
        <v>7.21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4</v>
      </c>
      <c r="AG19">
        <v>7.21</v>
      </c>
      <c r="AH19">
        <v>2</v>
      </c>
      <c r="AI19">
        <v>108938395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108938396</v>
      </c>
      <c r="C20">
        <v>108938394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184</v>
      </c>
      <c r="J20" t="s">
        <v>4</v>
      </c>
      <c r="K20" t="s">
        <v>185</v>
      </c>
      <c r="L20">
        <v>1191</v>
      </c>
      <c r="N20">
        <v>1013</v>
      </c>
      <c r="O20" t="s">
        <v>186</v>
      </c>
      <c r="P20" t="s">
        <v>186</v>
      </c>
      <c r="Q20">
        <v>1</v>
      </c>
      <c r="X20">
        <v>7.21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7.21</v>
      </c>
      <c r="AH20">
        <v>2</v>
      </c>
      <c r="AI20">
        <v>108938395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108938399</v>
      </c>
      <c r="C21">
        <v>108938397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184</v>
      </c>
      <c r="J21" t="s">
        <v>4</v>
      </c>
      <c r="K21" t="s">
        <v>185</v>
      </c>
      <c r="L21">
        <v>1191</v>
      </c>
      <c r="N21">
        <v>1013</v>
      </c>
      <c r="O21" t="s">
        <v>186</v>
      </c>
      <c r="P21" t="s">
        <v>186</v>
      </c>
      <c r="Q21">
        <v>1</v>
      </c>
      <c r="X21">
        <v>9.27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</v>
      </c>
      <c r="AG21">
        <v>9.27</v>
      </c>
      <c r="AH21">
        <v>2</v>
      </c>
      <c r="AI21">
        <v>108938398</v>
      </c>
      <c r="AJ21">
        <v>15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ROW(Source!A43)</f>
        <v>43</v>
      </c>
      <c r="B22">
        <v>108938399</v>
      </c>
      <c r="C22">
        <v>108938397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184</v>
      </c>
      <c r="J22" t="s">
        <v>4</v>
      </c>
      <c r="K22" t="s">
        <v>185</v>
      </c>
      <c r="L22">
        <v>1191</v>
      </c>
      <c r="N22">
        <v>1013</v>
      </c>
      <c r="O22" t="s">
        <v>186</v>
      </c>
      <c r="P22" t="s">
        <v>186</v>
      </c>
      <c r="Q22">
        <v>1</v>
      </c>
      <c r="X22">
        <v>9.27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4</v>
      </c>
      <c r="AG22">
        <v>9.27</v>
      </c>
      <c r="AH22">
        <v>2</v>
      </c>
      <c r="AI22">
        <v>108938398</v>
      </c>
      <c r="AJ22">
        <v>16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ROW(Source!A79)</f>
        <v>79</v>
      </c>
      <c r="B23">
        <v>108938402</v>
      </c>
      <c r="C23">
        <v>108938400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184</v>
      </c>
      <c r="J23" t="s">
        <v>4</v>
      </c>
      <c r="K23" t="s">
        <v>185</v>
      </c>
      <c r="L23">
        <v>1191</v>
      </c>
      <c r="N23">
        <v>1013</v>
      </c>
      <c r="O23" t="s">
        <v>186</v>
      </c>
      <c r="P23" t="s">
        <v>186</v>
      </c>
      <c r="Q23">
        <v>1</v>
      </c>
      <c r="X23">
        <v>1.8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118</v>
      </c>
      <c r="AG23">
        <v>1.4400000000000002</v>
      </c>
      <c r="AH23">
        <v>2</v>
      </c>
      <c r="AI23">
        <v>108938401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ROW(Source!A80)</f>
        <v>80</v>
      </c>
      <c r="B24">
        <v>108938402</v>
      </c>
      <c r="C24">
        <v>108938400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184</v>
      </c>
      <c r="J24" t="s">
        <v>4</v>
      </c>
      <c r="K24" t="s">
        <v>185</v>
      </c>
      <c r="L24">
        <v>1191</v>
      </c>
      <c r="N24">
        <v>1013</v>
      </c>
      <c r="O24" t="s">
        <v>186</v>
      </c>
      <c r="P24" t="s">
        <v>186</v>
      </c>
      <c r="Q24">
        <v>1</v>
      </c>
      <c r="X24">
        <v>1.8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118</v>
      </c>
      <c r="AG24">
        <v>1.4400000000000002</v>
      </c>
      <c r="AH24">
        <v>2</v>
      </c>
      <c r="AI24">
        <v>108938401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ROW(Source!A81)</f>
        <v>81</v>
      </c>
      <c r="B25">
        <v>108938405</v>
      </c>
      <c r="C25">
        <v>108938403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184</v>
      </c>
      <c r="J25" t="s">
        <v>4</v>
      </c>
      <c r="K25" t="s">
        <v>185</v>
      </c>
      <c r="L25">
        <v>1191</v>
      </c>
      <c r="N25">
        <v>1013</v>
      </c>
      <c r="O25" t="s">
        <v>186</v>
      </c>
      <c r="P25" t="s">
        <v>186</v>
      </c>
      <c r="Q25">
        <v>1</v>
      </c>
      <c r="X25">
        <v>1.3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118</v>
      </c>
      <c r="AG25">
        <v>1.04</v>
      </c>
      <c r="AH25">
        <v>2</v>
      </c>
      <c r="AI25">
        <v>108938404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108938405</v>
      </c>
      <c r="C26">
        <v>108938403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184</v>
      </c>
      <c r="J26" t="s">
        <v>4</v>
      </c>
      <c r="K26" t="s">
        <v>185</v>
      </c>
      <c r="L26">
        <v>1191</v>
      </c>
      <c r="N26">
        <v>1013</v>
      </c>
      <c r="O26" t="s">
        <v>186</v>
      </c>
      <c r="P26" t="s">
        <v>186</v>
      </c>
      <c r="Q26">
        <v>1</v>
      </c>
      <c r="X26">
        <v>1.3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118</v>
      </c>
      <c r="AG26">
        <v>1.04</v>
      </c>
      <c r="AH26">
        <v>2</v>
      </c>
      <c r="AI26">
        <v>108938404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ROW(Source!A83)</f>
        <v>83</v>
      </c>
      <c r="B27">
        <v>108938408</v>
      </c>
      <c r="C27">
        <v>108938406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184</v>
      </c>
      <c r="J27" t="s">
        <v>4</v>
      </c>
      <c r="K27" t="s">
        <v>185</v>
      </c>
      <c r="L27">
        <v>1191</v>
      </c>
      <c r="N27">
        <v>1013</v>
      </c>
      <c r="O27" t="s">
        <v>186</v>
      </c>
      <c r="P27" t="s">
        <v>186</v>
      </c>
      <c r="Q27">
        <v>1</v>
      </c>
      <c r="X27">
        <v>0.36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4</v>
      </c>
      <c r="AG27">
        <v>0.36</v>
      </c>
      <c r="AH27">
        <v>2</v>
      </c>
      <c r="AI27">
        <v>108938407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ROW(Source!A84)</f>
        <v>84</v>
      </c>
      <c r="B28">
        <v>108938408</v>
      </c>
      <c r="C28">
        <v>108938406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184</v>
      </c>
      <c r="J28" t="s">
        <v>4</v>
      </c>
      <c r="K28" t="s">
        <v>185</v>
      </c>
      <c r="L28">
        <v>1191</v>
      </c>
      <c r="N28">
        <v>1013</v>
      </c>
      <c r="O28" t="s">
        <v>186</v>
      </c>
      <c r="P28" t="s">
        <v>186</v>
      </c>
      <c r="Q28">
        <v>1</v>
      </c>
      <c r="X28">
        <v>0.36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4</v>
      </c>
      <c r="AG28">
        <v>0.36</v>
      </c>
      <c r="AH28">
        <v>2</v>
      </c>
      <c r="AI28">
        <v>108938407</v>
      </c>
      <c r="AJ28">
        <v>22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2022-04-21T08:19:45Z</dcterms:created>
  <dcterms:modified xsi:type="dcterms:W3CDTF">2022-04-21T08:20:53Z</dcterms:modified>
</cp:coreProperties>
</file>